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pbvelenje-my.sharepoint.com/personal/blepko_pb-velenje_si/Documents/Skupno/2023/6710 Kotlovnica Ilirska Bistrica/PZI 6710/X-POPIS 2024/"/>
    </mc:Choice>
  </mc:AlternateContent>
  <xr:revisionPtr revIDLastSave="359" documentId="8_{E93A5E8C-4E02-4334-8F18-A5A5CD004077}" xr6:coauthVersionLast="47" xr6:coauthVersionMax="47" xr10:uidLastSave="{07F1CE8A-7557-4D52-BCB1-F7518CE5FD9F}"/>
  <bookViews>
    <workbookView xWindow="3870" yWindow="210" windowWidth="32250" windowHeight="18855" tabRatio="926" xr2:uid="{00000000-000D-0000-FFFF-FFFF00000000}"/>
  </bookViews>
  <sheets>
    <sheet name="REKAPITULACIJA GOI" sheetId="24" r:id="rId1"/>
    <sheet name="GO-REKAPIT." sheetId="32" r:id="rId2"/>
    <sheet name="GO-ENp_G" sheetId="34" r:id="rId3"/>
    <sheet name="GO-EnP_P2" sheetId="33" r:id="rId4"/>
    <sheet name="EI-REKAPIT." sheetId="41" r:id="rId5"/>
    <sheet name="EI-EnP_G_Krmiljenje" sheetId="42" r:id="rId6"/>
    <sheet name="EI-EnP_G_Ostalo" sheetId="43" r:id="rId7"/>
    <sheet name="EI-EnP_P2_Krmiljenje" sheetId="45" r:id="rId8"/>
    <sheet name="EI-EnP_P2_Ostalo" sheetId="46" r:id="rId9"/>
    <sheet name="SI-REKAPIT." sheetId="39" r:id="rId10"/>
    <sheet name="SI-EnP_G" sheetId="35" r:id="rId11"/>
    <sheet name="SI-EnP_P2" sheetId="36" r:id="rId12"/>
    <sheet name="SI-CNS_EnP_G" sheetId="37" r:id="rId13"/>
    <sheet name="SI-CNS_EnP_P2" sheetId="38" r:id="rId14"/>
    <sheet name="SI-EnP_P2_tsv" sheetId="40" r:id="rId15"/>
  </sheets>
  <externalReferences>
    <externalReference r:id="rId16"/>
    <externalReference r:id="rId17"/>
    <externalReference r:id="rId18"/>
    <externalReference r:id="rId19"/>
    <externalReference r:id="rId20"/>
    <externalReference r:id="rId21"/>
    <externalReference r:id="rId22"/>
  </externalReferences>
  <definedNames>
    <definedName name="_Toc289939629" localSheetId="5">#REF!</definedName>
    <definedName name="_Toc289939629" localSheetId="7">#REF!</definedName>
    <definedName name="_Toc289939629" localSheetId="2">#REF!</definedName>
    <definedName name="_Toc289939629" localSheetId="3">#REF!</definedName>
    <definedName name="_Toc289939629" localSheetId="1">#REF!</definedName>
    <definedName name="_Toc289939629" localSheetId="0">#REF!</definedName>
    <definedName name="_Toc289939629" localSheetId="14">#REF!</definedName>
    <definedName name="_Toc289939629" localSheetId="9">#REF!</definedName>
    <definedName name="_Toc289939629">#REF!</definedName>
    <definedName name="_Toc443354258" localSheetId="5">'EI-EnP_G_Krmiljenje'!#REF!</definedName>
    <definedName name="_Toc443354258" localSheetId="7">'EI-EnP_P2_Krmiljenje'!#REF!</definedName>
    <definedName name="_Toc494600449" localSheetId="5">'EI-EnP_G_Krmiljenje'!#REF!</definedName>
    <definedName name="_Toc494600449" localSheetId="7">'EI-EnP_P2_Krmiljenje'!#REF!</definedName>
    <definedName name="_Toc494600453" localSheetId="5">'EI-EnP_G_Krmiljenje'!#REF!</definedName>
    <definedName name="_Toc494600453" localSheetId="7">'EI-EnP_P2_Krmiljenje'!#REF!</definedName>
    <definedName name="_Toc536203426" localSheetId="5">'EI-EnP_G_Krmiljenje'!#REF!</definedName>
    <definedName name="_Toc536203426" localSheetId="7">'EI-EnP_P2_Krmiljenje'!#REF!</definedName>
    <definedName name="¸1" localSheetId="2">#REF!</definedName>
    <definedName name="¸1" localSheetId="3">#REF!</definedName>
    <definedName name="¸1" localSheetId="1">#REF!</definedName>
    <definedName name="¸1" localSheetId="0">#REF!</definedName>
    <definedName name="¸1" localSheetId="14">#REF!</definedName>
    <definedName name="¸1" localSheetId="9">#REF!</definedName>
    <definedName name="¸1">#REF!</definedName>
    <definedName name="B" localSheetId="2">#REF!</definedName>
    <definedName name="B" localSheetId="3">#REF!</definedName>
    <definedName name="B" localSheetId="1">#REF!</definedName>
    <definedName name="b" localSheetId="0">#REF!</definedName>
    <definedName name="B" localSheetId="14">#REF!</definedName>
    <definedName name="B" localSheetId="9">#REF!</definedName>
    <definedName name="B">#REF!</definedName>
    <definedName name="BETONSKA" localSheetId="2">#REF!</definedName>
    <definedName name="BETONSKA" localSheetId="3">#REF!</definedName>
    <definedName name="BETONSKA" localSheetId="1">#REF!</definedName>
    <definedName name="BETONSKA" localSheetId="0">#REF!</definedName>
    <definedName name="BETONSKA" localSheetId="14">#REF!</definedName>
    <definedName name="BETONSKA" localSheetId="9">#REF!</definedName>
    <definedName name="BETONSKA">#REF!</definedName>
    <definedName name="č" localSheetId="2">#REF!</definedName>
    <definedName name="č" localSheetId="3">#REF!</definedName>
    <definedName name="č" localSheetId="0">#REF!</definedName>
    <definedName name="č" localSheetId="9">#REF!</definedName>
    <definedName name="č">#REF!</definedName>
    <definedName name="Debelina1" localSheetId="2">#REF!</definedName>
    <definedName name="Debelina1" localSheetId="3">#REF!</definedName>
    <definedName name="Debelina1" localSheetId="1">#REF!</definedName>
    <definedName name="Debelina1" localSheetId="0">#REF!</definedName>
    <definedName name="Debelina1" localSheetId="14">#REF!</definedName>
    <definedName name="Debelina1" localSheetId="9">#REF!</definedName>
    <definedName name="Debelina1">#REF!</definedName>
    <definedName name="Dolzina" localSheetId="2">#REF!</definedName>
    <definedName name="Dolzina" localSheetId="3">#REF!</definedName>
    <definedName name="Dolzina" localSheetId="1">#REF!</definedName>
    <definedName name="Dolzina" localSheetId="0">#REF!</definedName>
    <definedName name="Dolzina" localSheetId="14">#REF!</definedName>
    <definedName name="Dolzina" localSheetId="9">#REF!</definedName>
    <definedName name="Dolzina">#REF!</definedName>
    <definedName name="Dolzina1" localSheetId="2">#REF!</definedName>
    <definedName name="Dolzina1" localSheetId="3">#REF!</definedName>
    <definedName name="Dolzina1" localSheetId="1">#REF!</definedName>
    <definedName name="Dolzina1" localSheetId="0">#REF!</definedName>
    <definedName name="Dolzina1" localSheetId="14">#REF!</definedName>
    <definedName name="Dolzina1" localSheetId="9">#REF!</definedName>
    <definedName name="Dolzina1">#REF!</definedName>
    <definedName name="Excel_BuiltIn__FilterDatabase_2" localSheetId="5">'[1]popis C moc'!#REF!</definedName>
    <definedName name="Excel_BuiltIn__FilterDatabase_2" localSheetId="7">'[1]popis C moc'!#REF!</definedName>
    <definedName name="Excel_BuiltIn__FilterDatabase_2" localSheetId="2">'[2]popis C moc'!#REF!</definedName>
    <definedName name="Excel_BuiltIn__FilterDatabase_2" localSheetId="3">'[2]popis C moc'!#REF!</definedName>
    <definedName name="Excel_BuiltIn__FilterDatabase_2" localSheetId="1">'[2]popis C moc'!#REF!</definedName>
    <definedName name="Excel_BuiltIn__FilterDatabase_2" localSheetId="0">'[2]popis C moc'!#REF!</definedName>
    <definedName name="Excel_BuiltIn__FilterDatabase_2" localSheetId="14">'[2]popis C moc'!#REF!</definedName>
    <definedName name="Excel_BuiltIn__FilterDatabase_2" localSheetId="9">'[2]popis C moc'!#REF!</definedName>
    <definedName name="Excel_BuiltIn__FilterDatabase_2">'[2]popis C moc'!#REF!</definedName>
    <definedName name="Excel_BuiltIn_FilterDatabase_3" localSheetId="2">'[1]popis C moc'!#REF!</definedName>
    <definedName name="Excel_BuiltIn_FilterDatabase_3" localSheetId="3">'[1]popis C moc'!#REF!</definedName>
    <definedName name="Excel_BuiltIn_FilterDatabase_3" localSheetId="0">'[1]popis C moc'!#REF!</definedName>
    <definedName name="Excel_BuiltIn_FilterDatabase_3" localSheetId="14">'[1]popis C moc'!#REF!</definedName>
    <definedName name="Excel_BuiltIn_FilterDatabase_3">'[1]popis C moc'!#REF!</definedName>
    <definedName name="Excel_BuiltIn_Print_Area_1" localSheetId="2">#REF!</definedName>
    <definedName name="Excel_BuiltIn_Print_Area_1" localSheetId="3">#REF!</definedName>
    <definedName name="Excel_BuiltIn_Print_Area_1" localSheetId="1">#REF!</definedName>
    <definedName name="Excel_BuiltIn_Print_Area_1" localSheetId="0">#REF!</definedName>
    <definedName name="Excel_BuiltIn_Print_Area_1" localSheetId="14">#REF!</definedName>
    <definedName name="Excel_BuiltIn_Print_Area_1" localSheetId="9">#REF!</definedName>
    <definedName name="Excel_BuiltIn_Print_Area_1">#REF!</definedName>
    <definedName name="Excel_BuiltIn_Print_Area_3_1" localSheetId="2">'GO-ENp_G'!#REF!</definedName>
    <definedName name="Excel_BuiltIn_Print_Area_3_1" localSheetId="3">'GO-EnP_P2'!#REF!</definedName>
    <definedName name="Excel_BuiltIn_Print_Area_3_1" localSheetId="1">#REF!</definedName>
    <definedName name="Excel_BuiltIn_Print_Area_3_1" localSheetId="0">#REF!</definedName>
    <definedName name="Excel_BuiltIn_Print_Area_3_1" localSheetId="14">#REF!</definedName>
    <definedName name="Excel_BuiltIn_Print_Area_3_1" localSheetId="9">#REF!</definedName>
    <definedName name="Excel_BuiltIn_Print_Area_3_1">#REF!</definedName>
    <definedName name="Excel_BuiltIn_Print_Area_3_1_1" localSheetId="2">'GO-ENp_G'!#REF!</definedName>
    <definedName name="Excel_BuiltIn_Print_Area_3_1_1" localSheetId="3">'GO-EnP_P2'!#REF!</definedName>
    <definedName name="Excel_BuiltIn_Print_Area_3_1_1" localSheetId="1">#REF!</definedName>
    <definedName name="Excel_BuiltIn_Print_Area_3_1_1" localSheetId="0">#REF!</definedName>
    <definedName name="Excel_BuiltIn_Print_Area_3_1_1" localSheetId="14">#REF!</definedName>
    <definedName name="Excel_BuiltIn_Print_Area_3_1_1" localSheetId="9">#REF!</definedName>
    <definedName name="Excel_BuiltIn_Print_Area_3_1_1">#REF!</definedName>
    <definedName name="Excel_BuiltIn_Print_Area_3_1_1_1" localSheetId="2">'GO-ENp_G'!#REF!</definedName>
    <definedName name="Excel_BuiltIn_Print_Area_3_1_1_1" localSheetId="3">'GO-EnP_P2'!#REF!</definedName>
    <definedName name="Excel_BuiltIn_Print_Area_3_1_1_1" localSheetId="1">#REF!</definedName>
    <definedName name="Excel_BuiltIn_Print_Area_3_1_1_1" localSheetId="0">#REF!</definedName>
    <definedName name="Excel_BuiltIn_Print_Area_3_1_1_1" localSheetId="14">#REF!</definedName>
    <definedName name="Excel_BuiltIn_Print_Area_3_1_1_1" localSheetId="9">#REF!</definedName>
    <definedName name="Excel_BuiltIn_Print_Area_3_1_1_1">#REF!</definedName>
    <definedName name="Excel_BuiltIn_Print_Area_4" localSheetId="2">#REF!</definedName>
    <definedName name="Excel_BuiltIn_Print_Area_4" localSheetId="3">#REF!</definedName>
    <definedName name="Excel_BuiltIn_Print_Area_4" localSheetId="1">#REF!</definedName>
    <definedName name="Excel_BuiltIn_Print_Area_4" localSheetId="0">#REF!</definedName>
    <definedName name="Excel_BuiltIn_Print_Area_4" localSheetId="14">#REF!</definedName>
    <definedName name="Excel_BuiltIn_Print_Area_4" localSheetId="9">#REF!</definedName>
    <definedName name="Excel_BuiltIn_Print_Area_4">#REF!</definedName>
    <definedName name="Excel_BuiltIn_Print_Area_5" localSheetId="2">#REF!</definedName>
    <definedName name="Excel_BuiltIn_Print_Area_5" localSheetId="3">#REF!</definedName>
    <definedName name="Excel_BuiltIn_Print_Area_5" localSheetId="1">#REF!</definedName>
    <definedName name="Excel_BuiltIn_Print_Area_5" localSheetId="0">#REF!</definedName>
    <definedName name="Excel_BuiltIn_Print_Area_5" localSheetId="14">#REF!</definedName>
    <definedName name="Excel_BuiltIn_Print_Area_5" localSheetId="9">#REF!</definedName>
    <definedName name="Excel_BuiltIn_Print_Area_5">#REF!</definedName>
    <definedName name="ffkl" localSheetId="2">#REF!</definedName>
    <definedName name="ffkl" localSheetId="3">#REF!</definedName>
    <definedName name="ffkl" localSheetId="0">#REF!</definedName>
    <definedName name="ffkl" localSheetId="9">#REF!</definedName>
    <definedName name="ffkl">#REF!</definedName>
    <definedName name="gd" localSheetId="2">#REF!</definedName>
    <definedName name="gd" localSheetId="3">#REF!</definedName>
    <definedName name="gd" localSheetId="1">#REF!</definedName>
    <definedName name="gd" localSheetId="0">#REF!</definedName>
    <definedName name="gd" localSheetId="14">#REF!</definedName>
    <definedName name="gd" localSheetId="9">#REF!</definedName>
    <definedName name="gd">#REF!</definedName>
    <definedName name="GFDGF" localSheetId="2">#REF!</definedName>
    <definedName name="GFDGF" localSheetId="3">#REF!</definedName>
    <definedName name="GFDGF" localSheetId="1">#REF!</definedName>
    <definedName name="GFDGF" localSheetId="0">#REF!</definedName>
    <definedName name="GFDGF" localSheetId="14">#REF!</definedName>
    <definedName name="GFDGF" localSheetId="9">#REF!</definedName>
    <definedName name="GFDGF">#REF!</definedName>
    <definedName name="Globina" localSheetId="2">#REF!</definedName>
    <definedName name="Globina" localSheetId="3">#REF!</definedName>
    <definedName name="Globina" localSheetId="1">#REF!</definedName>
    <definedName name="Globina" localSheetId="0">#REF!</definedName>
    <definedName name="Globina" localSheetId="14">#REF!</definedName>
    <definedName name="Globina" localSheetId="9">#REF!</definedName>
    <definedName name="Globina">#REF!</definedName>
    <definedName name="hvl" localSheetId="2">#REF!</definedName>
    <definedName name="hvl" localSheetId="3">#REF!</definedName>
    <definedName name="hvl" localSheetId="0">#REF!</definedName>
    <definedName name="hvl" localSheetId="9">#REF!</definedName>
    <definedName name="hvl">#REF!</definedName>
    <definedName name="i" localSheetId="2">#REF!</definedName>
    <definedName name="i" localSheetId="3">#REF!</definedName>
    <definedName name="i" localSheetId="1">#REF!</definedName>
    <definedName name="i" localSheetId="0">#REF!</definedName>
    <definedName name="i" localSheetId="9">#REF!</definedName>
    <definedName name="i">#REF!</definedName>
    <definedName name="Item_No." localSheetId="2">#REF!</definedName>
    <definedName name="Item_No." localSheetId="3">#REF!</definedName>
    <definedName name="Item_No." localSheetId="1">#REF!</definedName>
    <definedName name="Item_No." localSheetId="0">#REF!</definedName>
    <definedName name="Item_No." localSheetId="9">#REF!</definedName>
    <definedName name="Item_No.">#REF!</definedName>
    <definedName name="K" localSheetId="2">#REF!</definedName>
    <definedName name="K" localSheetId="3">#REF!</definedName>
    <definedName name="K" localSheetId="1">#REF!</definedName>
    <definedName name="K" localSheetId="0">#REF!</definedName>
    <definedName name="K" localSheetId="14">#REF!</definedName>
    <definedName name="K" localSheetId="9">#REF!</definedName>
    <definedName name="K">#REF!</definedName>
    <definedName name="KROVSKA" localSheetId="2">#REF!</definedName>
    <definedName name="KROVSKA" localSheetId="3">#REF!</definedName>
    <definedName name="KROVSKA" localSheetId="1">#REF!</definedName>
    <definedName name="KROVSKA" localSheetId="0">#REF!</definedName>
    <definedName name="KROVSKA" localSheetId="14">#REF!</definedName>
    <definedName name="KROVSKA" localSheetId="9">#REF!</definedName>
    <definedName name="KROVSKA">#REF!</definedName>
    <definedName name="L" localSheetId="2">#REF!</definedName>
    <definedName name="L" localSheetId="3">#REF!</definedName>
    <definedName name="L" localSheetId="1">#REF!</definedName>
    <definedName name="l" localSheetId="0">#REF!</definedName>
    <definedName name="L" localSheetId="14">#REF!</definedName>
    <definedName name="L" localSheetId="9">#REF!</definedName>
    <definedName name="L">#REF!</definedName>
    <definedName name="o" localSheetId="2">#REF!</definedName>
    <definedName name="o" localSheetId="3">#REF!</definedName>
    <definedName name="o" localSheetId="1">#REF!</definedName>
    <definedName name="o" localSheetId="0">#REF!</definedName>
    <definedName name="o" localSheetId="14">#REF!</definedName>
    <definedName name="o" localSheetId="9">#REF!</definedName>
    <definedName name="o">#REF!</definedName>
    <definedName name="pakiranje" localSheetId="2">#REF!</definedName>
    <definedName name="pakiranje" localSheetId="3">#REF!</definedName>
    <definedName name="pakiranje" localSheetId="1">#REF!</definedName>
    <definedName name="pakiranje" localSheetId="0">#REF!</definedName>
    <definedName name="pakiranje" localSheetId="9">#REF!</definedName>
    <definedName name="pakiranje">#REF!</definedName>
    <definedName name="_xlnm.Print_Area" localSheetId="2">'GO-ENp_G'!$A$1:$F$24</definedName>
    <definedName name="_xlnm.Print_Area" localSheetId="3">'GO-EnP_P2'!$A$1:$F$24</definedName>
    <definedName name="_xlnm.Print_Area" localSheetId="0">'REKAPITULACIJA GOI'!$A$1:$I$21</definedName>
    <definedName name="_xlnm.Print_Area" localSheetId="12">'SI-CNS_EnP_G'!$A$1:$H$64</definedName>
    <definedName name="_xlnm.Print_Area" localSheetId="13">'SI-CNS_EnP_P2'!$A$1:$H$123</definedName>
    <definedName name="_xlnm.Print_Area" localSheetId="10">'SI-EnP_G'!$A$1:$H$807</definedName>
    <definedName name="_xlnm.Print_Area" localSheetId="11">'SI-EnP_P2'!$A$1:$H$632</definedName>
    <definedName name="_xlnm.Print_Area" localSheetId="14">'SI-EnP_P2_tsv'!$A$1:$H$181</definedName>
    <definedName name="POSTAVKA2" localSheetId="2">#REF!</definedName>
    <definedName name="POSTAVKA2" localSheetId="3">#REF!</definedName>
    <definedName name="POSTAVKA2" localSheetId="1">#REF!</definedName>
    <definedName name="POSTAVKA2" localSheetId="0">#REF!</definedName>
    <definedName name="POSTAVKA2" localSheetId="14">#REF!</definedName>
    <definedName name="POSTAVKA2" localSheetId="9">#REF!</definedName>
    <definedName name="POSTAVKA2">#REF!</definedName>
    <definedName name="Print_Area" localSheetId="5">'EI-EnP_G_Krmiljenje'!$A$1:$E$95</definedName>
    <definedName name="Print_Area" localSheetId="7">'EI-EnP_P2_Krmiljenje'!$A$1:$E$255</definedName>
    <definedName name="Print_Area" localSheetId="4">'EI-REKAPIT.'!$A$2:$C$16</definedName>
    <definedName name="Print_Area_MI" localSheetId="5">#REF!</definedName>
    <definedName name="Print_Area_MI" localSheetId="7">#REF!</definedName>
    <definedName name="Print_Area_MI" localSheetId="2">#REF!</definedName>
    <definedName name="Print_Area_MI" localSheetId="3">#REF!</definedName>
    <definedName name="Print_Area_MI" localSheetId="1">#REF!</definedName>
    <definedName name="Print_Area_MI" localSheetId="0">#REF!</definedName>
    <definedName name="Print_Area_MI" localSheetId="14">#REF!</definedName>
    <definedName name="Print_Area_MI" localSheetId="9">#REF!</definedName>
    <definedName name="Print_Area_MI">#REF!</definedName>
    <definedName name="Print_Titles" localSheetId="5">'EI-EnP_G_Krmiljenje'!$4:$4</definedName>
    <definedName name="Print_Titles" localSheetId="7">'EI-EnP_P2_Krmiljenje'!$4:$4</definedName>
    <definedName name="Recover" localSheetId="1">[3]Macro1!$A$74</definedName>
    <definedName name="Recover" localSheetId="0">[3]Macro1!$A$74</definedName>
    <definedName name="Recover" localSheetId="9">[3]Macro1!$A$74</definedName>
    <definedName name="Recover">[4]Macro1!$A$74</definedName>
    <definedName name="s" localSheetId="2">#REF!</definedName>
    <definedName name="s" localSheetId="3">#REF!</definedName>
    <definedName name="s" localSheetId="1">#REF!</definedName>
    <definedName name="S" localSheetId="0">#REF!</definedName>
    <definedName name="s" localSheetId="14">#REF!</definedName>
    <definedName name="s" localSheetId="9">#REF!</definedName>
    <definedName name="s">#REF!</definedName>
    <definedName name="Sirina" localSheetId="2">#REF!</definedName>
    <definedName name="Sirina" localSheetId="3">#REF!</definedName>
    <definedName name="Sirina" localSheetId="1">#REF!</definedName>
    <definedName name="Sirina" localSheetId="0">#REF!</definedName>
    <definedName name="Sirina" localSheetId="14">#REF!</definedName>
    <definedName name="Sirina" localSheetId="9">#REF!</definedName>
    <definedName name="Sirina">#REF!</definedName>
    <definedName name="sklop8" localSheetId="2">#REF!</definedName>
    <definedName name="sklop8" localSheetId="3">#REF!</definedName>
    <definedName name="sklop8" localSheetId="1">#REF!</definedName>
    <definedName name="sklop8" localSheetId="0">#REF!</definedName>
    <definedName name="sklop8" localSheetId="14">#REF!</definedName>
    <definedName name="sklop8" localSheetId="9">#REF!</definedName>
    <definedName name="sklop8">#REF!</definedName>
    <definedName name="skupaj" localSheetId="2">'[5]popis C moc'!#REF!</definedName>
    <definedName name="skupaj" localSheetId="3">'[5]popis C moc'!#REF!</definedName>
    <definedName name="skupaj" localSheetId="1">'[5]popis C moc'!#REF!</definedName>
    <definedName name="skupaj" localSheetId="0">'[5]popis C moc'!#REF!</definedName>
    <definedName name="skupaj" localSheetId="9">'[5]popis C moc'!#REF!</definedName>
    <definedName name="skupaj">'[5]popis C moc'!#REF!</definedName>
    <definedName name="SteviloKomadovGred" localSheetId="2">#REF!</definedName>
    <definedName name="SteviloKomadovGred" localSheetId="3">#REF!</definedName>
    <definedName name="SteviloKomadovGred" localSheetId="1">#REF!</definedName>
    <definedName name="SteviloKomadovGred" localSheetId="0">#REF!</definedName>
    <definedName name="SteviloKomadovGred" localSheetId="14">#REF!</definedName>
    <definedName name="SteviloKomadovGred" localSheetId="9">#REF!</definedName>
    <definedName name="SteviloKomadovGred">#REF!</definedName>
    <definedName name="SteviloKomadovTockovnihTemeljev" localSheetId="2">#REF!</definedName>
    <definedName name="SteviloKomadovTockovnihTemeljev" localSheetId="3">#REF!</definedName>
    <definedName name="SteviloKomadovTockovnihTemeljev" localSheetId="1">#REF!</definedName>
    <definedName name="SteviloKomadovTockovnihTemeljev" localSheetId="0">#REF!</definedName>
    <definedName name="SteviloKomadovTockovnihTemeljev" localSheetId="14">#REF!</definedName>
    <definedName name="SteviloKomadovTockovnihTemeljev" localSheetId="9">#REF!</definedName>
    <definedName name="SteviloKomadovTockovnihTemeljev">#REF!</definedName>
    <definedName name="TableName">"Dummy"</definedName>
    <definedName name="TLA" localSheetId="2">#REF!</definedName>
    <definedName name="TLA" localSheetId="3">#REF!</definedName>
    <definedName name="TLA" localSheetId="1">#REF!</definedName>
    <definedName name="TLA" localSheetId="0">#REF!</definedName>
    <definedName name="TLA" localSheetId="14">#REF!</definedName>
    <definedName name="TLA" localSheetId="9">#REF!</definedName>
    <definedName name="TLA">#REF!</definedName>
    <definedName name="V6F15F304" localSheetId="5">#REF!</definedName>
    <definedName name="V6F15F304" localSheetId="7">#REF!</definedName>
    <definedName name="V6F15F304" localSheetId="2">#REF!</definedName>
    <definedName name="V6F15F304" localSheetId="3">#REF!</definedName>
    <definedName name="V6F15F304" localSheetId="1">#REF!</definedName>
    <definedName name="V6F15F304" localSheetId="0">#REF!</definedName>
    <definedName name="V6F15F304" localSheetId="14">#REF!</definedName>
    <definedName name="V6F15F304" localSheetId="9">#REF!</definedName>
    <definedName name="V6F15F304">#REF!</definedName>
    <definedName name="Visina" localSheetId="2">#REF!</definedName>
    <definedName name="Visina" localSheetId="3">#REF!</definedName>
    <definedName name="Visina" localSheetId="1">#REF!</definedName>
    <definedName name="Visina" localSheetId="0">#REF!</definedName>
    <definedName name="Visina" localSheetId="14">#REF!</definedName>
    <definedName name="Visina" localSheetId="9">#REF!</definedName>
    <definedName name="Visina">#REF!</definedName>
    <definedName name="work2" localSheetId="2">#REF!</definedName>
    <definedName name="work2" localSheetId="3">#REF!</definedName>
    <definedName name="work2" localSheetId="1">#REF!</definedName>
    <definedName name="work2" localSheetId="0">#REF!</definedName>
    <definedName name="work2" localSheetId="14">#REF!</definedName>
    <definedName name="work2" localSheetId="9">#REF!</definedName>
    <definedName name="work2">#REF!</definedName>
    <definedName name="ww" localSheetId="1">[6]Macro1!$A$74</definedName>
    <definedName name="ww" localSheetId="0">[6]Macro1!$A$74</definedName>
    <definedName name="ww" localSheetId="9">[6]Macro1!$A$74</definedName>
    <definedName name="ww">[7]Macro1!$A$74</definedName>
    <definedName name="ZEMELJSKA" localSheetId="2">#REF!</definedName>
    <definedName name="ZEMELJSKA" localSheetId="3">#REF!</definedName>
    <definedName name="ZEMELJSKA" localSheetId="1">#REF!</definedName>
    <definedName name="ZEMELJSKA" localSheetId="0">#REF!</definedName>
    <definedName name="ZEMELJSKA" localSheetId="14">#REF!</definedName>
    <definedName name="ZEMELJSKA" localSheetId="9">#REF!</definedName>
    <definedName name="ZEMELJS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46" l="1"/>
  <c r="E12" i="46"/>
  <c r="E17" i="46" s="1"/>
  <c r="C10" i="41" s="1"/>
  <c r="E133" i="45"/>
  <c r="E130" i="45"/>
  <c r="E127" i="45"/>
  <c r="E124" i="45"/>
  <c r="E121" i="45"/>
  <c r="E117" i="45"/>
  <c r="E113" i="45"/>
  <c r="E109" i="45"/>
  <c r="E105" i="45"/>
  <c r="E94" i="45"/>
  <c r="E92" i="45"/>
  <c r="E90" i="45"/>
  <c r="E86" i="45"/>
  <c r="E84" i="45"/>
  <c r="E80" i="45"/>
  <c r="E77" i="45"/>
  <c r="E74" i="45"/>
  <c r="E71" i="45"/>
  <c r="E69" i="45"/>
  <c r="E65" i="45"/>
  <c r="E63" i="45"/>
  <c r="E61" i="45"/>
  <c r="E59" i="45"/>
  <c r="E57" i="45"/>
  <c r="E55" i="45"/>
  <c r="E53" i="45"/>
  <c r="E51" i="45"/>
  <c r="E47" i="45"/>
  <c r="E34" i="45"/>
  <c r="E137" i="45" l="1"/>
  <c r="C9" i="41" s="1"/>
  <c r="E15" i="43"/>
  <c r="E12" i="43"/>
  <c r="E17" i="43" s="1"/>
  <c r="C8" i="41" s="1"/>
  <c r="E134" i="42"/>
  <c r="E131" i="42"/>
  <c r="E128" i="42"/>
  <c r="E125" i="42"/>
  <c r="E122" i="42"/>
  <c r="E118" i="42"/>
  <c r="E114" i="42"/>
  <c r="E110" i="42"/>
  <c r="E106" i="42"/>
  <c r="E94" i="42"/>
  <c r="E91" i="42"/>
  <c r="E89" i="42"/>
  <c r="E85" i="42"/>
  <c r="E83" i="42"/>
  <c r="E79" i="42"/>
  <c r="E76" i="42"/>
  <c r="E73" i="42"/>
  <c r="E70" i="42"/>
  <c r="E68" i="42"/>
  <c r="E64" i="42"/>
  <c r="E62" i="42"/>
  <c r="E60" i="42"/>
  <c r="E58" i="42"/>
  <c r="E56" i="42"/>
  <c r="E54" i="42"/>
  <c r="E52" i="42"/>
  <c r="E50" i="42"/>
  <c r="E46" i="42"/>
  <c r="E33" i="42"/>
  <c r="E138" i="42" l="1"/>
  <c r="C7" i="41" s="1"/>
  <c r="C15" i="41" s="1"/>
  <c r="I16" i="24" s="1"/>
  <c r="H171" i="40" l="1"/>
  <c r="H168" i="40"/>
  <c r="H159" i="40"/>
  <c r="H155" i="40"/>
  <c r="H151" i="40"/>
  <c r="H148" i="40"/>
  <c r="H144" i="40"/>
  <c r="H143" i="40"/>
  <c r="H140" i="40"/>
  <c r="H134" i="40"/>
  <c r="H133" i="40"/>
  <c r="H124" i="40"/>
  <c r="H121" i="40"/>
  <c r="H118" i="40"/>
  <c r="H115" i="40"/>
  <c r="H112" i="40"/>
  <c r="H109" i="40"/>
  <c r="H108" i="40"/>
  <c r="H104" i="40"/>
  <c r="H99" i="40"/>
  <c r="H98" i="40"/>
  <c r="H90" i="40"/>
  <c r="H84" i="40"/>
  <c r="H83" i="40"/>
  <c r="H77" i="40"/>
  <c r="H76" i="40"/>
  <c r="H68" i="40"/>
  <c r="H64" i="40"/>
  <c r="H63" i="40"/>
  <c r="H56" i="40"/>
  <c r="H51" i="40"/>
  <c r="H46" i="40"/>
  <c r="H45" i="40"/>
  <c r="H40" i="40"/>
  <c r="H37" i="40"/>
  <c r="H33" i="40"/>
  <c r="H162" i="40" l="1"/>
  <c r="H177" i="40" s="1"/>
  <c r="H11" i="40" l="1"/>
  <c r="H174" i="40"/>
  <c r="H179" i="40" s="1"/>
  <c r="H12" i="40" s="1"/>
  <c r="G117" i="38"/>
  <c r="G116" i="38"/>
  <c r="G113" i="38"/>
  <c r="G110" i="38"/>
  <c r="G107" i="38"/>
  <c r="G104" i="38"/>
  <c r="G119" i="38" s="1"/>
  <c r="G94" i="38"/>
  <c r="G93" i="38"/>
  <c r="G90" i="38"/>
  <c r="G89" i="38"/>
  <c r="G86" i="38"/>
  <c r="G85" i="38"/>
  <c r="G82" i="38"/>
  <c r="G79" i="38"/>
  <c r="G76" i="38"/>
  <c r="G73" i="38"/>
  <c r="G70" i="38"/>
  <c r="G67" i="38"/>
  <c r="G57" i="38"/>
  <c r="G56" i="38"/>
  <c r="G53" i="38"/>
  <c r="G52" i="38"/>
  <c r="G49" i="38"/>
  <c r="G48" i="38"/>
  <c r="G45" i="38"/>
  <c r="G44" i="38"/>
  <c r="G41" i="38"/>
  <c r="G40" i="38"/>
  <c r="G37" i="38"/>
  <c r="G34" i="38"/>
  <c r="G31" i="38"/>
  <c r="G28" i="38"/>
  <c r="G25" i="38"/>
  <c r="A25" i="38"/>
  <c r="G22" i="38"/>
  <c r="A22" i="38"/>
  <c r="A21" i="38"/>
  <c r="A24" i="38" s="1"/>
  <c r="G57" i="37"/>
  <c r="G56" i="37"/>
  <c r="G53" i="37"/>
  <c r="G52" i="37"/>
  <c r="G49" i="37"/>
  <c r="G48" i="37"/>
  <c r="G45" i="37"/>
  <c r="G44" i="37"/>
  <c r="G41" i="37"/>
  <c r="G40" i="37"/>
  <c r="G37" i="37"/>
  <c r="G34" i="37"/>
  <c r="G31" i="37"/>
  <c r="G28" i="37"/>
  <c r="G25" i="37"/>
  <c r="A25" i="37"/>
  <c r="G22" i="37"/>
  <c r="A22" i="37"/>
  <c r="A21" i="37"/>
  <c r="H628" i="36"/>
  <c r="H625" i="36"/>
  <c r="H622" i="36"/>
  <c r="H616" i="36"/>
  <c r="H601" i="36"/>
  <c r="H600" i="36"/>
  <c r="H599" i="36"/>
  <c r="H598" i="36"/>
  <c r="H597" i="36"/>
  <c r="H596" i="36"/>
  <c r="H595" i="36"/>
  <c r="H591" i="36"/>
  <c r="H587" i="36"/>
  <c r="H586" i="36"/>
  <c r="H585" i="36"/>
  <c r="H584" i="36"/>
  <c r="H583" i="36"/>
  <c r="H578" i="36"/>
  <c r="H572" i="36"/>
  <c r="H560" i="36"/>
  <c r="H549" i="36"/>
  <c r="H538" i="36"/>
  <c r="H528" i="36"/>
  <c r="H525" i="36"/>
  <c r="H522" i="36"/>
  <c r="H519" i="36"/>
  <c r="H518" i="36"/>
  <c r="H515" i="36"/>
  <c r="H512" i="36"/>
  <c r="H509" i="36"/>
  <c r="H508" i="36"/>
  <c r="H507" i="36"/>
  <c r="H506" i="36"/>
  <c r="H505" i="36"/>
  <c r="H502" i="36"/>
  <c r="H501" i="36"/>
  <c r="H500" i="36"/>
  <c r="H497" i="36"/>
  <c r="H488" i="36"/>
  <c r="H479" i="36"/>
  <c r="H470" i="36"/>
  <c r="H467" i="36"/>
  <c r="H463" i="36"/>
  <c r="H456" i="36"/>
  <c r="H452" i="36"/>
  <c r="H447" i="36"/>
  <c r="H444" i="36"/>
  <c r="H441" i="36"/>
  <c r="H438" i="36"/>
  <c r="H435" i="36"/>
  <c r="H422" i="36"/>
  <c r="H396" i="36"/>
  <c r="H392" i="36"/>
  <c r="H388" i="36"/>
  <c r="H384" i="36"/>
  <c r="H380" i="36"/>
  <c r="H374" i="36"/>
  <c r="H373" i="36"/>
  <c r="H372" i="36"/>
  <c r="H371" i="36"/>
  <c r="H370" i="36"/>
  <c r="H369" i="36"/>
  <c r="H365" i="36"/>
  <c r="H362" i="36"/>
  <c r="H361" i="36"/>
  <c r="H360" i="36"/>
  <c r="H356" i="36"/>
  <c r="H355" i="36"/>
  <c r="H354" i="36"/>
  <c r="H349" i="36"/>
  <c r="H338" i="36"/>
  <c r="H331" i="36"/>
  <c r="H327" i="36"/>
  <c r="H324" i="36"/>
  <c r="H321" i="36"/>
  <c r="H318" i="36"/>
  <c r="H314" i="36"/>
  <c r="H310" i="36"/>
  <c r="H306" i="36"/>
  <c r="H303" i="36"/>
  <c r="H289" i="36"/>
  <c r="H285" i="36"/>
  <c r="H282" i="36"/>
  <c r="H279" i="36"/>
  <c r="H276" i="36"/>
  <c r="H272" i="36"/>
  <c r="H268" i="36"/>
  <c r="H264" i="36"/>
  <c r="H261" i="36"/>
  <c r="H249" i="36"/>
  <c r="H245" i="36"/>
  <c r="H242" i="36"/>
  <c r="H239" i="36"/>
  <c r="H236" i="36"/>
  <c r="H232" i="36"/>
  <c r="H228" i="36"/>
  <c r="H224" i="36"/>
  <c r="H223" i="36"/>
  <c r="H219" i="36"/>
  <c r="H216" i="36"/>
  <c r="H204" i="36"/>
  <c r="H201" i="36"/>
  <c r="H198" i="36"/>
  <c r="H195" i="36"/>
  <c r="H192" i="36"/>
  <c r="H188" i="36"/>
  <c r="H185" i="36"/>
  <c r="H181" i="36"/>
  <c r="H177" i="36"/>
  <c r="H173" i="36"/>
  <c r="H169" i="36"/>
  <c r="H165" i="36"/>
  <c r="H162" i="36"/>
  <c r="H155" i="36"/>
  <c r="H152" i="36"/>
  <c r="H148" i="36"/>
  <c r="H145" i="36"/>
  <c r="H141" i="36"/>
  <c r="H138" i="36"/>
  <c r="H135" i="36"/>
  <c r="H132" i="36"/>
  <c r="H128" i="36"/>
  <c r="H124" i="36"/>
  <c r="H121" i="36"/>
  <c r="H118" i="36"/>
  <c r="H115" i="36"/>
  <c r="H111" i="36"/>
  <c r="H102" i="36"/>
  <c r="H99" i="36"/>
  <c r="H96" i="36"/>
  <c r="H93" i="36"/>
  <c r="H92" i="36"/>
  <c r="H89" i="36"/>
  <c r="H86" i="36"/>
  <c r="H85" i="36"/>
  <c r="H81" i="36"/>
  <c r="H78" i="36"/>
  <c r="H75" i="36"/>
  <c r="H72" i="36"/>
  <c r="H68" i="36"/>
  <c r="H65" i="36"/>
  <c r="H64" i="36"/>
  <c r="H60" i="36"/>
  <c r="H57" i="36"/>
  <c r="H53" i="36"/>
  <c r="H50" i="36"/>
  <c r="H37" i="36"/>
  <c r="H34" i="36"/>
  <c r="H30" i="36"/>
  <c r="H26" i="36"/>
  <c r="H23" i="36"/>
  <c r="H803" i="35"/>
  <c r="H800" i="35"/>
  <c r="H797" i="35"/>
  <c r="H782" i="35"/>
  <c r="H779" i="35"/>
  <c r="H785" i="35" s="1"/>
  <c r="H11" i="35" s="1"/>
  <c r="H776" i="35"/>
  <c r="H773" i="35"/>
  <c r="H770" i="35"/>
  <c r="H767" i="35"/>
  <c r="H764" i="35"/>
  <c r="H761" i="35"/>
  <c r="H752" i="35"/>
  <c r="H751" i="35"/>
  <c r="H747" i="35"/>
  <c r="H743" i="35"/>
  <c r="H737" i="35"/>
  <c r="H734" i="35"/>
  <c r="H729" i="35"/>
  <c r="H728" i="35"/>
  <c r="H727" i="35"/>
  <c r="H726" i="35"/>
  <c r="H722" i="35"/>
  <c r="H718" i="35"/>
  <c r="H717" i="35"/>
  <c r="H716" i="35"/>
  <c r="H711" i="35"/>
  <c r="H700" i="35"/>
  <c r="H689" i="35"/>
  <c r="H686" i="35"/>
  <c r="H683" i="35"/>
  <c r="H680" i="35"/>
  <c r="H679" i="35"/>
  <c r="H676" i="35"/>
  <c r="H673" i="35"/>
  <c r="H670" i="35"/>
  <c r="H669" i="35"/>
  <c r="H668" i="35"/>
  <c r="H667" i="35"/>
  <c r="H664" i="35"/>
  <c r="H663" i="35"/>
  <c r="H660" i="35"/>
  <c r="H651" i="35"/>
  <c r="H642" i="35"/>
  <c r="H639" i="35"/>
  <c r="H635" i="35"/>
  <c r="H628" i="35"/>
  <c r="H627" i="35"/>
  <c r="H626" i="35"/>
  <c r="H625" i="35"/>
  <c r="H621" i="35"/>
  <c r="H617" i="35"/>
  <c r="H616" i="35"/>
  <c r="H615" i="35"/>
  <c r="H610" i="35"/>
  <c r="H604" i="35"/>
  <c r="H593" i="35"/>
  <c r="H582" i="35"/>
  <c r="H571" i="35"/>
  <c r="H561" i="35"/>
  <c r="H558" i="35"/>
  <c r="H555" i="35"/>
  <c r="H552" i="35"/>
  <c r="H551" i="35"/>
  <c r="H548" i="35"/>
  <c r="H545" i="35"/>
  <c r="H542" i="35"/>
  <c r="H541" i="35"/>
  <c r="H538" i="35"/>
  <c r="H537" i="35"/>
  <c r="H534" i="35"/>
  <c r="H525" i="35"/>
  <c r="H516" i="35"/>
  <c r="H513" i="35"/>
  <c r="H509" i="35"/>
  <c r="H500" i="35"/>
  <c r="H496" i="35"/>
  <c r="H491" i="35"/>
  <c r="H488" i="35"/>
  <c r="H485" i="35"/>
  <c r="H482" i="35"/>
  <c r="H479" i="35"/>
  <c r="H466" i="35"/>
  <c r="H440" i="35"/>
  <c r="H436" i="35"/>
  <c r="H432" i="35"/>
  <c r="H428" i="35"/>
  <c r="H424" i="35"/>
  <c r="H418" i="35"/>
  <c r="H417" i="35"/>
  <c r="H416" i="35"/>
  <c r="H415" i="35"/>
  <c r="H414" i="35"/>
  <c r="H410" i="35"/>
  <c r="H407" i="35"/>
  <c r="H406" i="35"/>
  <c r="H402" i="35"/>
  <c r="H401" i="35"/>
  <c r="H400" i="35"/>
  <c r="H394" i="35"/>
  <c r="H387" i="35"/>
  <c r="H383" i="35"/>
  <c r="H380" i="35"/>
  <c r="H377" i="35"/>
  <c r="H374" i="35"/>
  <c r="H370" i="35"/>
  <c r="H366" i="35"/>
  <c r="H363" i="35"/>
  <c r="H351" i="35"/>
  <c r="H347" i="35"/>
  <c r="H344" i="35"/>
  <c r="H341" i="35"/>
  <c r="H338" i="35"/>
  <c r="H334" i="35"/>
  <c r="H330" i="35"/>
  <c r="H326" i="35"/>
  <c r="H322" i="35"/>
  <c r="H310" i="35"/>
  <c r="H306" i="35"/>
  <c r="H303" i="35"/>
  <c r="H300" i="35"/>
  <c r="H297" i="35"/>
  <c r="H293" i="35"/>
  <c r="H289" i="35"/>
  <c r="H285" i="35"/>
  <c r="H281" i="35"/>
  <c r="H268" i="35"/>
  <c r="H265" i="35"/>
  <c r="H262" i="35"/>
  <c r="H259" i="35"/>
  <c r="H256" i="35"/>
  <c r="H253" i="35"/>
  <c r="H249" i="35"/>
  <c r="H246" i="35"/>
  <c r="H243" i="35"/>
  <c r="H240" i="35"/>
  <c r="H230" i="35"/>
  <c r="H225" i="35"/>
  <c r="H221" i="35"/>
  <c r="H217" i="35"/>
  <c r="H213" i="35"/>
  <c r="H209" i="35"/>
  <c r="H208" i="35"/>
  <c r="H204" i="35"/>
  <c r="H201" i="35"/>
  <c r="H200" i="35"/>
  <c r="H193" i="35"/>
  <c r="H189" i="35"/>
  <c r="H188" i="35"/>
  <c r="H187" i="35"/>
  <c r="H184" i="35"/>
  <c r="H181" i="35"/>
  <c r="H180" i="35"/>
  <c r="H179" i="35"/>
  <c r="H175" i="35"/>
  <c r="H172" i="35"/>
  <c r="H169" i="35"/>
  <c r="H166" i="35"/>
  <c r="H162" i="35"/>
  <c r="H161" i="35"/>
  <c r="H157" i="35"/>
  <c r="H154" i="35"/>
  <c r="H151" i="35"/>
  <c r="H148" i="35"/>
  <c r="H144" i="35"/>
  <c r="H137" i="35"/>
  <c r="H134" i="35"/>
  <c r="H131" i="35"/>
  <c r="H127" i="35"/>
  <c r="H118" i="35"/>
  <c r="H115" i="35"/>
  <c r="H112" i="35"/>
  <c r="H109" i="35"/>
  <c r="H108" i="35"/>
  <c r="H107" i="35"/>
  <c r="H104" i="35"/>
  <c r="H101" i="35"/>
  <c r="H100" i="35"/>
  <c r="H99" i="35"/>
  <c r="H95" i="35"/>
  <c r="H92" i="35"/>
  <c r="H89" i="35"/>
  <c r="H86" i="35"/>
  <c r="H82" i="35"/>
  <c r="H79" i="35"/>
  <c r="H75" i="35"/>
  <c r="H74" i="35"/>
  <c r="H73" i="35"/>
  <c r="H69" i="35"/>
  <c r="H66" i="35"/>
  <c r="H62" i="35"/>
  <c r="H59" i="35"/>
  <c r="H45" i="35"/>
  <c r="H42" i="35"/>
  <c r="H38" i="35"/>
  <c r="H35" i="35"/>
  <c r="H32" i="35"/>
  <c r="H29" i="35"/>
  <c r="H26" i="35"/>
  <c r="H12" i="35"/>
  <c r="G60" i="38" l="1"/>
  <c r="G60" i="37"/>
  <c r="G63" i="37" s="1"/>
  <c r="G10" i="37" s="1"/>
  <c r="G12" i="37" s="1"/>
  <c r="D8" i="39" s="1"/>
  <c r="H604" i="36"/>
  <c r="H11" i="36" s="1"/>
  <c r="H610" i="36" s="1"/>
  <c r="H755" i="35"/>
  <c r="H794" i="35" s="1"/>
  <c r="H14" i="40"/>
  <c r="D10" i="39" s="1"/>
  <c r="G97" i="38"/>
  <c r="G122" i="38" s="1"/>
  <c r="G10" i="38" s="1"/>
  <c r="G12" i="38" s="1"/>
  <c r="A24" i="37"/>
  <c r="A27" i="37" s="1"/>
  <c r="A30" i="37" s="1"/>
  <c r="A27" i="38"/>
  <c r="A30" i="38" s="1"/>
  <c r="H613" i="36" l="1"/>
  <c r="H791" i="35"/>
  <c r="H806" i="35" s="1"/>
  <c r="H13" i="35" s="1"/>
  <c r="H15" i="35" s="1"/>
  <c r="D6" i="39" s="1"/>
  <c r="D9" i="39"/>
  <c r="A33" i="37"/>
  <c r="A36" i="37" s="1"/>
  <c r="H631" i="36"/>
  <c r="H12" i="36" s="1"/>
  <c r="H14" i="36" s="1"/>
  <c r="D7" i="39" s="1"/>
  <c r="A33" i="38"/>
  <c r="A36" i="38" s="1"/>
  <c r="D15" i="39" l="1"/>
  <c r="I14" i="24"/>
  <c r="A39" i="38"/>
  <c r="A43" i="38" s="1"/>
  <c r="A39" i="37"/>
  <c r="A47" i="38" l="1"/>
  <c r="A51" i="38" s="1"/>
  <c r="A55" i="38" s="1"/>
  <c r="A43" i="37"/>
  <c r="A47" i="37"/>
  <c r="A51" i="37" s="1"/>
  <c r="A55" i="37" s="1"/>
  <c r="F21" i="34" l="1"/>
  <c r="F19" i="34"/>
  <c r="F17" i="34"/>
  <c r="F15" i="34"/>
  <c r="F14" i="34"/>
  <c r="F11" i="34"/>
  <c r="F9" i="34"/>
  <c r="F22" i="33"/>
  <c r="F19" i="33"/>
  <c r="F17" i="33"/>
  <c r="F15" i="33"/>
  <c r="F14" i="33"/>
  <c r="F11" i="33"/>
  <c r="F9" i="33"/>
  <c r="F24" i="34" l="1"/>
  <c r="D6" i="32" s="1"/>
  <c r="F24" i="33"/>
  <c r="D7" i="32" s="1"/>
  <c r="D12" i="32" l="1"/>
  <c r="I12" i="24" s="1"/>
  <c r="I19" i="24" s="1"/>
  <c r="I21" i="24" s="1"/>
</calcChain>
</file>

<file path=xl/sharedStrings.xml><?xml version="1.0" encoding="utf-8"?>
<sst xmlns="http://schemas.openxmlformats.org/spreadsheetml/2006/main" count="2386" uniqueCount="750">
  <si>
    <t>SKUPAJ brez DDV</t>
  </si>
  <si>
    <t>Investitor:</t>
  </si>
  <si>
    <t>Objekt:</t>
  </si>
  <si>
    <t>Za gradnjo:</t>
  </si>
  <si>
    <t xml:space="preserve">REKAPITULACIJA GOI del </t>
  </si>
  <si>
    <t>SKUPAJ (brez DDV)</t>
  </si>
  <si>
    <t>Dom starejših občanov Ilirska Bistrica</t>
  </si>
  <si>
    <t>Kidričeva 15</t>
  </si>
  <si>
    <t>6250 Ilirska Bistrica</t>
  </si>
  <si>
    <t>Novogradnja</t>
  </si>
  <si>
    <r>
      <rPr>
        <b/>
        <sz val="11"/>
        <color rgb="FFFF0000"/>
        <rFont val="Arial Narrow"/>
        <family val="2"/>
      </rPr>
      <t>Nepredvidena dela</t>
    </r>
    <r>
      <rPr>
        <b/>
        <sz val="10"/>
        <color rgb="FFFF0000"/>
        <rFont val="Arial Narrow"/>
        <family val="2"/>
      </rPr>
      <t xml:space="preserve">
</t>
    </r>
    <r>
      <rPr>
        <i/>
        <sz val="10"/>
        <color rgb="FFFF0000"/>
        <rFont val="Arial Narrow"/>
        <family val="2"/>
      </rPr>
      <t xml:space="preserve">Nepredvidena dela v vrednosti 2% vseh del. Obračunajo se samo na osnovi dejansko izvedenih del, ki se pojavijo sproti v času del in niso predmet poslovne pogodbe gradnje objekta. Izvedejo se na podlagi naročila investitorja in podpisa nadzornika.   </t>
    </r>
  </si>
  <si>
    <t>GRADBENO OBRTNIŠKA DELA</t>
  </si>
  <si>
    <t>ELEKTRIČNA OPREMA IN ELEKTRIČNE  INSTALACIJE</t>
  </si>
  <si>
    <t>STROJNA OPREMA IN STROJNE  INSTALACIJE</t>
  </si>
  <si>
    <t>GRADBENO OBRTNIŠKA DELA - REKAPITULACIJA</t>
  </si>
  <si>
    <t>Opis del</t>
  </si>
  <si>
    <t>EM</t>
  </si>
  <si>
    <t>Količina</t>
  </si>
  <si>
    <t>Cena/EM</t>
  </si>
  <si>
    <t>Skupaj</t>
  </si>
  <si>
    <t>Kompletna izvedba trganje in odstranitev obstoječe keramike, s prenosi in nalaganjem na prevozno sredstvo in odvoz na trajno deponijo. V ceni upoštevati plačilo komunalne takse!</t>
  </si>
  <si>
    <t>m2</t>
  </si>
  <si>
    <r>
      <t>Izdelava horizontalne hidroizolacije</t>
    </r>
    <r>
      <rPr>
        <sz val="10"/>
        <rFont val="Arial Narrow"/>
        <family val="2"/>
      </rPr>
      <t xml:space="preserve">, s fleksibilno polimercementno vodotesno maso (npr. HIDROSTOP  ELASTIK AB  -  proizvajalca KEMA Puconci ali enakovredno)  z zaključkom na zid do višine 20 cm.  Postavka  zajema:  Priprava površine z odstranitvijo raznih  nečistoč, prahu, slabo sprijetih delcev...  - Nanos  prvega sloja  HIDROSTOP ELASTIK AB.  - Po zadostni površinski trdnosti prvega sloja nanesemo  drugi sloj v smeri pravokotno na predhodnega. Po nanosu 1. sloja v vogale namestimo KEMABAND  trakove  -  Po  potrebi nanesemo še tretji sloj. </t>
    </r>
  </si>
  <si>
    <r>
      <t xml:space="preserve">Dobava in položitev finalne talne obloge s </t>
    </r>
    <r>
      <rPr>
        <u/>
        <sz val="10"/>
        <rFont val="Arial Narrow"/>
        <family val="2"/>
        <charset val="238"/>
      </rPr>
      <t>keramične / granitogress</t>
    </r>
    <r>
      <rPr>
        <sz val="10"/>
        <rFont val="Arial Narrow"/>
        <family val="2"/>
      </rPr>
      <t xml:space="preserve"> ploščicami, </t>
    </r>
    <r>
      <rPr>
        <u/>
        <sz val="10"/>
        <rFont val="Arial Narrow"/>
        <family val="2"/>
        <charset val="238"/>
      </rPr>
      <t>v notranjih prostorih</t>
    </r>
    <r>
      <rPr>
        <sz val="10"/>
        <rFont val="Arial Narrow"/>
        <family val="2"/>
      </rPr>
      <t>, ploščice so I. kvalitete, srednjega cenovnega razreda, upoštevati nizkostensko zaključno obrobo, polaganje v cement - akrilatno lepilo deb. 0,50 cm, s fugiranjem . Barvo, tip in način polaganja po izboru investitorja!</t>
    </r>
  </si>
  <si>
    <t>►material</t>
  </si>
  <si>
    <t xml:space="preserve">►delo </t>
  </si>
  <si>
    <t xml:space="preserve">Kompletna izvedba sanacija betonskih podstavkov za kotlovsko opremo, upoštevati odbijanje odpadajočega betona in izvedba zidarske obdelave podstavka, z vsemi pomožnimi, pripravljalnimi in zaključnimi deli ter  vsemi  potrebnimi horizontalnimi in vertikalnimi transporti
</t>
  </si>
  <si>
    <t>Izdelava prednamaza z emulzijo, dvakratno kitanje in brušenje  sten ter min. 2 x oplesk s pralno barvo, z uporabo kovinskih voglanikov;  kompletno po predpisih in navodilih proizvajalca, z vsemi pomožnimi deli, odri in transporti.</t>
  </si>
  <si>
    <t>Izdelava prednamaza z emulzijo, dvakratno kitanje in brušenje  stropov ter min. 2 x oplesk s pralno barvo, z uporabo kovinskih voglanikov;  kompletno po predpisih in navodilih proizvajalca, z vsemi pomožnimi deli, odri in transporti.</t>
  </si>
  <si>
    <t>SKUPAJ KOTLOVNICA 1</t>
  </si>
  <si>
    <t>SKUPAJ KOTLOVNICA 2</t>
  </si>
  <si>
    <t>ENERGETSKA POSTAJA V PRIZIDKU 2</t>
  </si>
  <si>
    <t>A./</t>
  </si>
  <si>
    <t>A/1.0</t>
  </si>
  <si>
    <t>A1.1</t>
  </si>
  <si>
    <t>A1.2</t>
  </si>
  <si>
    <t>A1.3</t>
  </si>
  <si>
    <t>A1.4</t>
  </si>
  <si>
    <t>A1.5</t>
  </si>
  <si>
    <t>A1.6</t>
  </si>
  <si>
    <t>GLAVNA ENERGETSKA POSTAJA</t>
  </si>
  <si>
    <t>z.š.</t>
  </si>
  <si>
    <t>opis</t>
  </si>
  <si>
    <t>tip/dim.</t>
  </si>
  <si>
    <t>en.</t>
  </si>
  <si>
    <t>št.</t>
  </si>
  <si>
    <t>cena/en.</t>
  </si>
  <si>
    <t>cena</t>
  </si>
  <si>
    <t>OGREVANJE IN PLINSKA INSTALACIJA</t>
  </si>
  <si>
    <t>-za vso opremo (razen posebej označenih izjem) upoštevati dobavo, montažo, spojni, tesnilni in pritrdilni material</t>
  </si>
  <si>
    <t>-vsa dela prostorsko in terminsko uskladiti z izvajalci ostalih faz na objektu</t>
  </si>
  <si>
    <t>-vsi proizvajalci so omenjeni v informativne namene, ponujena oprema mora biti po karakteristikah enakovredna ali boljša od projektirane, v ponudbi je potrebno opremo, ki ni enaka projektirani tudi specificirati (PROIZVAJALEC, TIP) !</t>
  </si>
  <si>
    <t>REKAPITULACIJA</t>
  </si>
  <si>
    <t xml:space="preserve">A/SKUPAJ OGREVANJE </t>
  </si>
  <si>
    <t>B/SKUPAJ PLINSKA INSTALACIJA</t>
  </si>
  <si>
    <t>C/SKUPAJ OSTALO</t>
  </si>
  <si>
    <t>A/OGREVANJE</t>
  </si>
  <si>
    <t>Pripravljalna in demontažna dela</t>
  </si>
  <si>
    <t>1.</t>
  </si>
  <si>
    <t>Zaustavitve sistema ogrevanja in priprave STV v obstoječi kotlovnici</t>
  </si>
  <si>
    <t xml:space="preserve">Obveščanje pristojnih v objektu, izvedba prekinitve obratovanja, praznenje odsekov ogrevanja, priprave STV, začasno tesnenje posameznih odsekov, priprava za demontažo dotrajane opreme </t>
  </si>
  <si>
    <t>ur</t>
  </si>
  <si>
    <t>2.</t>
  </si>
  <si>
    <t>Demontaža kompletne opreme v obstoječi kotlovnici (razen sistema UV dezinfekcije na cirkulacijskem vodu STV ter primarne strani priprave STV pralnica), ostala oprema se sprotno odnaša na tovorno vozilo za odvoz na ustrezne deponije</t>
  </si>
  <si>
    <t>kpl</t>
  </si>
  <si>
    <t>3.</t>
  </si>
  <si>
    <t>Čiščenje in konzerviranje obstoječih gorilnikov na lokaciji Investitorja</t>
  </si>
  <si>
    <t>4.</t>
  </si>
  <si>
    <t>Prečrpavanje ELKO iz obstoječih rezervoarjev v mobilni rezervoar</t>
  </si>
  <si>
    <t>5.</t>
  </si>
  <si>
    <t>Čiščenje in izpiranje notranjosti rezervoarjev za ELKO z ustreznimi aditivi, prečrpavanje in odvoz na ustrezno mesto za razgradnjo</t>
  </si>
  <si>
    <t>6.</t>
  </si>
  <si>
    <t xml:space="preserve">Odvoz opreme na najbližje mesto odkupa odpadnih surovin </t>
  </si>
  <si>
    <t>Pridobljena sredstva predati investitorju.</t>
  </si>
  <si>
    <t>ocena</t>
  </si>
  <si>
    <t>kg</t>
  </si>
  <si>
    <t>7.</t>
  </si>
  <si>
    <t>Odvoz na najbližjo komunalno deponijo, plačilo taks.</t>
  </si>
  <si>
    <t>Toplotna postaja za ogrevanje in pripravo STV</t>
  </si>
  <si>
    <t xml:space="preserve">Toplotna postaja nazivne moči ogrevanja 580kW z naslednjimi podatki:
- izvedba: samostoječa
- vir energije: daljinsko ogrevanje
- priključna  moč ogrevanje : Qg=430kW, Qstv=150kW
- skupni primar : 85/65°C DN100 PN10
- sekundar : ogr. 75/55°C, DN80, PN6; stv. 10/60°C, DN65 in DN, PN10
- medij:  primar - voda-etilenglikol, sekundar - topla ogrevna voda, sanitarna voda
</t>
  </si>
  <si>
    <t>Primarna stran; skupno in ogrevanje</t>
  </si>
  <si>
    <t>Prenosnik toplote ploščne lotane izvedbe, iz 
nerjavnega jekla 1.4401, temp. od -196/225, PN 30 / PN 30
(primar/sekundar). Priključki: zunanji navoj G 2" - ISO 228
(primar); zunanji navoj G 2" - ISO 228 (sekundar). Q=430kW
primar: 85/65°C Dp=12.9kPa
sekundar: 75/55°C Dp=13.5kPa</t>
  </si>
  <si>
    <t>Ustreza kot npr.: ALFA LAVAL tip CB110-76M (B23, B23) ali enakovredno</t>
  </si>
  <si>
    <t>Izolacija toplotnega prenosnika pod add. 01
(modre barve) s snemljivim izolacijskim ohišjem iz poliuretana
z ABS oplaščenjem, za št. plošč od 62 do 91. Max
temperatura 130°C.</t>
  </si>
  <si>
    <t>Ustreza kot npr.: ALFA LAVAL tip IZOL-CB76-A (modre barve) ali enakovredno</t>
  </si>
  <si>
    <t>kom</t>
  </si>
  <si>
    <t>Varilni nastavek VAR40 matica: 2 " ogljikovo jeklo, cev: DN40 ogljikovo jeklo, tesnila: vključena. Komplet vsebuje 2 kos</t>
  </si>
  <si>
    <t>Ultrazvočnik merilnik toplotne energije, komplet  z vgradnim kompletom in  računsko enoto ter dvema temperaturnima tipaloma z varilnimi tuljkami, fiksno napajanje 230V, Qn=25m3/h, Qmax=50m3/h, DN65, PN16, prirobnični priključek, komplet s komunikacijsko kartico za daljinsko odčitavanje in M-BUS povezavo</t>
  </si>
  <si>
    <t>Ustreza kot npr.: Itron tip Axonic, računska enota CF55 z M-BUS vmesnikom</t>
  </si>
  <si>
    <t>komplet</t>
  </si>
  <si>
    <t>Vmesni kos cevi, katerega dimenzije ustrezajo dimenzijam  toplotnega števca, za  vgradnjo v času poskusnega obratovanja  namesto toplotnega števca, s holandci/prirobnicami</t>
  </si>
  <si>
    <t>Zaporni elementi - krogelna pipa KPN - ISO, s polnim pretokom, prirobnična izvedba, ohišje nodularna litina - EN-GJS-400-15 (GGG40), krogla nerjavno jeklo - X5CrNi18-10 (A304), vreteno nerjavno jeklo - X20Cr13 (A420), tesnilo PTFE (DN50-DN300, vzmetno tesnilo), O-obroč PTFE, ročica - kovani Alu -AI6061, delovna temperatura: -20 ̊C/+180̊C, PN16, vgradna dolžina DIN3202 F18, v kompletu s protiprirobnicami, vijaki in tesnili.</t>
  </si>
  <si>
    <t>Ustreza kot npr.: Polix Žiri ali enakovredno</t>
  </si>
  <si>
    <t>DN25</t>
  </si>
  <si>
    <t>DN80</t>
  </si>
  <si>
    <t>DN100</t>
  </si>
  <si>
    <t>Protipovratna loputa, swing, DN50, prirobnična izvedba, ohišje in pokrov siva litina GG25, os medenina, nosilec diska nodularna litina GGG40, disk siva litina GG25, tesnilo diska EPDM, tesnilo ohišja medenina, delovna temperatura: 0 ̊C-120̊C, PN16, v kompletu s protiprirobnicami, vijaki in tesnili.</t>
  </si>
  <si>
    <t>8.</t>
  </si>
  <si>
    <t xml:space="preserve">Lovilnik nesnage s prirobničnim priključkom, iz nodularne litine, finost sita maks. 0,8mm, z magnetnim vložkom, Tmax.=130°C, PN16, DN100
</t>
  </si>
  <si>
    <t>Ustreza kot npr. Polix, Žiri</t>
  </si>
  <si>
    <t>9.</t>
  </si>
  <si>
    <t>Kroglična pipa za izpuste DN20 PN16 bar, Tmax.=110stC, navojna, slepi čep</t>
  </si>
  <si>
    <t>Ustreza kot. Npr.: Armature Kovina ali enakovredno</t>
  </si>
  <si>
    <t>DN15</t>
  </si>
  <si>
    <t>10.</t>
  </si>
  <si>
    <t>Izvedba odzračevanja s pomočjo bombirane posode, izdelane iz jeklene brezšivne cev DN80 po DIN 2448 iz St-35 za nazivni tlak PN16, skupne prostornine 3l s prigrajeno cevjo dolžine 2m</t>
  </si>
  <si>
    <t>11.</t>
  </si>
  <si>
    <r>
      <t>Ravni tekočinski termometer v medeninasti stročnici in s tulko za vgraditev v cevovod, območje 0-110</t>
    </r>
    <r>
      <rPr>
        <sz val="11"/>
        <color indexed="8"/>
        <rFont val="Calibri"/>
        <family val="2"/>
        <charset val="238"/>
      </rPr>
      <t>°C</t>
    </r>
    <r>
      <rPr>
        <sz val="11"/>
        <color indexed="8"/>
        <rFont val="Arial"/>
        <family val="2"/>
        <charset val="238"/>
      </rPr>
      <t xml:space="preserve"> </t>
    </r>
  </si>
  <si>
    <t>12.</t>
  </si>
  <si>
    <t>Manometer skupaj z U-kolenom in manometersko pipo, premer 80mm območje 0-10bar</t>
  </si>
  <si>
    <t>13.</t>
  </si>
  <si>
    <t>Jeklena brezšivna cev po DIN 2448 iz St-35 za nazivni tlak PN16, PN10, PN6 (glede na načrt), vključno kolena (R=1.5*d), reducirni kosi in ostalo, predhodno peskane, skupaj z materialom za varjenje in pritrditev na tipska obešala oz. konzole.</t>
  </si>
  <si>
    <t>Obešalni material oz. talne/zidne konzole ustreza kot npr. Sikla</t>
  </si>
  <si>
    <t>t.m.</t>
  </si>
  <si>
    <t>14.</t>
  </si>
  <si>
    <t>Čiščenje cevi, antikorozijska zaščita cevi, dvakratni premaz s temperaturno obstojno barvo</t>
  </si>
  <si>
    <t>15.</t>
  </si>
  <si>
    <t>Izolacija cevi in drugih elementov  z mineralno volno, dodatno zaščiteno z Al. pločevino debeline 0,8 mm (s pritrjeno napisno tablico vseh elementov)</t>
  </si>
  <si>
    <t>za cevi DN25; d = 20 mm</t>
  </si>
  <si>
    <t>za cevi DN80; d = 80 mm</t>
  </si>
  <si>
    <t>za cevi DN100; d = 100 mm</t>
  </si>
  <si>
    <t>16.</t>
  </si>
  <si>
    <t>Nosilci za pritrditev elementov (cevi, izmenjevalec), predvideni jekleni nosilci iz različnih profilov, UPN80, UPN100</t>
  </si>
  <si>
    <t>17.</t>
  </si>
  <si>
    <t>Tlačni preizkus na kompletni primarni strani znotraj objekta, izpiranje cevi, ponovno polnjenje ob prisotnosti Nadzornika in predstavnika Upravljalca toplovodnega omrežja</t>
  </si>
  <si>
    <t>18.</t>
  </si>
  <si>
    <t>Označevanje cevovodov in opreme z nalepkami oziroma napisnimi tablicami (po dejanskih količinah vpis v gr. dnevnik)</t>
  </si>
  <si>
    <t>Primarna stran priprava STV</t>
  </si>
  <si>
    <t>Ploščni prenosnik toplote, lotrana izvedba, iz
nerjavnega jekla 1.4401, temp. od -160/225, PN32/PN 32
(primar/sekundar). Priključki: zunanji navoj G 1" - ISO 228
(primar); zunanji navoj G 1" - ISO 228 (sekundar</t>
  </si>
  <si>
    <t>-Q=40kW</t>
  </si>
  <si>
    <t>-primar: 66/58°C Dp=12.6kPa</t>
  </si>
  <si>
    <t>sekundar: 53/61°C Dp=13.4kPa</t>
  </si>
  <si>
    <t>Ustreza kot npr.: ALFA LAVAL tip CB30-50H (V22, V22) ali enakovredno</t>
  </si>
  <si>
    <t>Izolacija toplotnega prenosnika pod add. 01 s snemljivim izolacijskim ohišjem iz polipropilena, za št. plošč od 26 do 50. Max temperatura 100°C</t>
  </si>
  <si>
    <t>Ustreza kot npr.: ALFA LAVAL tip ZOL-CB27-B (črne barve) ali enakovredno</t>
  </si>
  <si>
    <t>Varilni nastavek VAR20, matica: 1 " ogljikovo jeklo, cev: DN20 ogljikovo jeklo, tesnila: vključena 
Komplet vsebuje 2 kos</t>
  </si>
  <si>
    <t>Varilni nastavek VAR20, matica: 1 " ogljikovo jeklo, cev: DN20 nerjavno jeklo, tesnila: vključena 
Komplet vsebuje 2 kos</t>
  </si>
  <si>
    <t>Ploščni prenosnik toplote, lotrana izvedba, iz
nerjavnega jekla 1.4401, temp. od -160/225, PN32/PN 32
(primar/sekundar). Priključki: zunanji navoj G 2" - ISO 228
(primar); zunanji navoj G 2" - ISO 228 (sekundar</t>
  </si>
  <si>
    <t>-Q=110kW</t>
  </si>
  <si>
    <t>-primar: 66/58°C Dp=21.9kPa</t>
  </si>
  <si>
    <t>sekundar: 53/61°C Dp=24.9kPa</t>
  </si>
  <si>
    <t>Ustreza kot npr.: ALFA LAVAL tip CB110-30M (B23, B23) ali enakovredno</t>
  </si>
  <si>
    <t>Izolacija toplotnega prenosnika pod add. 05
(modre barve) s snemljivim izolacijskim ohišjem iz poliuretana z ABS oplaščenjem, za št. plošč od 20 do 31. Max temperatura 130°C</t>
  </si>
  <si>
    <t>Varilni nastavek VAR40, matica: 2 " ogljikovo jeklo, cev: DN40 ogljikovo jeklo, tesnila: vključena 
Komplet vsebuje 2 kos</t>
  </si>
  <si>
    <t>Varilni nastavek VAR40-SS, matica: 2 " ogljikovo jeklo, cev: DN40 nerjavno jeklo, tesnila: vključena 
Komplet vsebuje 2 kos</t>
  </si>
  <si>
    <t>DN32</t>
  </si>
  <si>
    <t>DN50</t>
  </si>
  <si>
    <t>Izvedba odzračevanja s pomočjo bombirane posode, izdelane iz jeklene brezšivne cev DN65 po DIN 2448 iz St-35 za nazivni tlak PN16, skupne prostornine 2l s prigrajeno cevjo dolžine 2m</t>
  </si>
  <si>
    <t>DN65</t>
  </si>
  <si>
    <t>za cevi DN32; d=30mm</t>
  </si>
  <si>
    <t>za cevi DN50; d=50mm</t>
  </si>
  <si>
    <t>za cevi DN65; d=60mm</t>
  </si>
  <si>
    <t>Skupna sekundarna stran ogrevanje</t>
  </si>
  <si>
    <t>Varnostni ventil za toplovodni sistem po DIN 4751/2 (1993), komplet z montažnim materialom, tlak odpiranja: 4,5 bar (n) iztočni koeficient: alfa = 0,3</t>
  </si>
  <si>
    <t>DN50/65</t>
  </si>
  <si>
    <t>Nepovratni  ventil, v kompletu s protiprirobnicami, vijaki in tesnili, PN6</t>
  </si>
  <si>
    <t>Ustreza kot npr.: Polix ali enakovredno</t>
  </si>
  <si>
    <t>Lovilec nesnage, ohišje in pokrov siva litina GG25, mrežica nerjavno jeklo A304, izpust pocinkano jeklo, v kompletu s protiprirobnicami, vijaki iz pocinkanega jekla in grafitnimi tesnili, PN6</t>
  </si>
  <si>
    <t>Magnetni ciklonski izločevalnik nečistoč iz ogrevalnega sistema.
Priključka: prirobnica DN80, Qnom=27m3/h; komplet varilne protiprirobnice, izpustni nastavek DN15</t>
  </si>
  <si>
    <t>Ustreza npr. Spirotech Spirotrap MAGNET - BE080F ali enakovredno</t>
  </si>
  <si>
    <t>Kroglična pipa, polnilno/praznilna, z nastavkom za cev, navojna DN20 PN6 bar, Tmax.=100stC, navojna, slepi čep</t>
  </si>
  <si>
    <t>Poševnosedežni ventil z možnostjo nastavitve pretoka - uravnovešanje, prednastavitev, meritve, zapiranje, izpust, Kvs=120m3/h, DN80, prirobnični s protiprirobnicami, vijaki in tesnili</t>
  </si>
  <si>
    <t>Ustreza kot npr. IMI TA tip STAF80 ali enakovredno</t>
  </si>
  <si>
    <t>Vgradnja razširitvenega elementa na cevovodu za združevanje energij iz dveh virov, iz črnih cevi s celega DN350. Sestav: cev DN350 (L=~2m), ekscentrični redukciji na DN80, zajemno in izpustno koleno DN65, odcep za odzračnik.  Material črne šivne cevi. Komplet z vsemi varilnimi fazoni (vključno s prehodi na navojna spoje), ostalim varilnim materialom, tesnenje,  čiščenje &amp; 2x miniziranje.</t>
  </si>
  <si>
    <t xml:space="preserve">Izvedba na način, da je zgornji rob izravnalnega elementa poravnan z zgornjim robom cevi! </t>
  </si>
  <si>
    <t>Ustreza kot npr.: obešala/konzole Sikla ali enakovredno .</t>
  </si>
  <si>
    <t>Obtočna črpalka</t>
  </si>
  <si>
    <t xml:space="preserve">-za parametre Q=23.6m3/h pri H=5.1m </t>
  </si>
  <si>
    <t>integrirana elektronska regulacija, konstanten/variabilni diferenčni tlak, dT proporc/linear/konst</t>
  </si>
  <si>
    <t xml:space="preserve">-s potopljenim rotorjem </t>
  </si>
  <si>
    <t>-toplotna izolacija lupine</t>
  </si>
  <si>
    <t>-PN10, -10..+110⁰C</t>
  </si>
  <si>
    <t>-varilne protiprirobnice</t>
  </si>
  <si>
    <t>Ustreza kot npr.: Wilo Stratos Maxo 65/0.5-12; 230V, 880W, 3.86A ali enakovredno</t>
  </si>
  <si>
    <r>
      <t>Ravni tekočinski termometer v medeninasti stročnici in s tulko za vgraditev v cevovod, območje 0-90</t>
    </r>
    <r>
      <rPr>
        <sz val="10"/>
        <color indexed="8"/>
        <rFont val="Calibri"/>
        <family val="2"/>
        <charset val="238"/>
      </rPr>
      <t>°C</t>
    </r>
    <r>
      <rPr>
        <sz val="10"/>
        <color indexed="8"/>
        <rFont val="Arial"/>
        <family val="2"/>
        <charset val="238"/>
      </rPr>
      <t xml:space="preserve"> </t>
    </r>
  </si>
  <si>
    <t>Manometer skupaj z U-kolenom in manometersko pipo, premer 80mm območje 0-6bar</t>
  </si>
  <si>
    <t>Razdelilec oz. zbiralec ogrevnih krogov, iz črnih brezšivnih cevi DN150 skupne dolžine L=2200mm (preveriti dolžino, ter smeri priključkov pred izdelavo), na obeh straneh polkrožna varilna kapa, z predvidenimi priključki razvidnimi iz sheme (2xDN80, 2xDN50, 1xizpust DN15); priključki do dimenzije DN50 navojni, nad DN50 prirobnični z navarjenimi prirobnicami),  čiščenje, 2xminiziranje</t>
  </si>
  <si>
    <r>
      <t xml:space="preserve">Izolacija razdelilnika in zbiralnika z izolacijskim plaščem iz sintetičnega kavčuka - plošče, z zaprto celično strukturo, koeficient toplotne prevodnosti </t>
    </r>
    <r>
      <rPr>
        <sz val="11"/>
        <color indexed="8"/>
        <rFont val="Antique Olive"/>
        <family val="2"/>
      </rPr>
      <t>ƛ</t>
    </r>
    <r>
      <rPr>
        <sz val="11"/>
        <color indexed="8"/>
        <rFont val="Calibri"/>
        <family val="2"/>
        <charset val="238"/>
      </rPr>
      <t>≤</t>
    </r>
    <r>
      <rPr>
        <sz val="11"/>
        <color indexed="8"/>
        <rFont val="Arial CE"/>
        <charset val="238"/>
      </rPr>
      <t xml:space="preserve">0.033W/mK, in koeficient odpora difuzije vodne pare </t>
    </r>
    <r>
      <rPr>
        <sz val="11"/>
        <color indexed="8"/>
        <rFont val="Calibri"/>
        <family val="2"/>
        <charset val="238"/>
      </rPr>
      <t xml:space="preserve">µ≥ </t>
    </r>
    <r>
      <rPr>
        <sz val="11"/>
        <color indexed="8"/>
        <rFont val="Arial CE"/>
        <charset val="238"/>
      </rPr>
      <t>10.000</t>
    </r>
  </si>
  <si>
    <t>Ustreza kot npr. Armaflex ACE plus; plošče, samolepilna izvedba</t>
  </si>
  <si>
    <t xml:space="preserve">d=2x50mm </t>
  </si>
  <si>
    <t>Nosilna konstrukcija za razdelilnik/zbiralnik iz NPU 6,5 nosilcev, čiščenje, miniziranje in barvanje, varilni in pritrdilni material</t>
  </si>
  <si>
    <t>Izlivno korito, pločevina, 2x miniziranje, barvanje, dim.: 500x250x250mm, iztok f50mm, povezava DN50 jeklena cev v najbližji odtok</t>
  </si>
  <si>
    <t>Polnilno/praznilna pipa z nastavkom za cev, PN6, navojna izvedba, komplet z navojnim holandcem</t>
  </si>
  <si>
    <t>Postavitev in hidravlični priklop obstoječega plinskega kotla Viessmann Paromat Simplex, Q=220kW</t>
  </si>
  <si>
    <t>Odzračevanja s pomočjo bombirane posode, izdelane iz jeklene brezšivne cev DN80 po DIN 2448 iz St-35 za nazivni tlak PN16, skupne prostornine 2l s prigrajeno cevjo dolžine 2m</t>
  </si>
  <si>
    <t>Ogrevni krog RADIATORJI OBJEKTA A in B</t>
  </si>
  <si>
    <t xml:space="preserve">-za parametre Q=14m3/h pri H=9.1m </t>
  </si>
  <si>
    <t>Ustreza kot npr.: Wilo Stratos Maxo 50/0.5-16; 230V, 1.48kW, 6.52A ali enakovredno</t>
  </si>
  <si>
    <t>Poševnosedežni ventil z možnostjo nastavitve pretoka - uravnovešanje, prednastavitev, meritve, zapiranje, izpust, Kvs=85m3/h, DN65, prirobnični s protiprirobnicami, vijaki in tesnili</t>
  </si>
  <si>
    <t>Ustreza kot npr. IMI TA tip STAF65 ali enakovredno</t>
  </si>
  <si>
    <t>Prirobnični gumi kompenzator, iz ogljikovega jekla, za montažo pred in za obtočno črpalko, varilne protiprirobnice, PN10, 0-100stC</t>
  </si>
  <si>
    <t>Ustreza kot npr. Polix ali enakovredno</t>
  </si>
  <si>
    <t>Polnilno/praznilna pipa s slepim varnostnim čepom na verižnici, PN6, navojna</t>
  </si>
  <si>
    <r>
      <t>Ravni tekočinski termometer v medeninasti stročnici in s tulko za vgraditev v cevovod, območje 0-100</t>
    </r>
    <r>
      <rPr>
        <sz val="10"/>
        <color indexed="8"/>
        <rFont val="Calibri"/>
        <family val="2"/>
        <charset val="238"/>
      </rPr>
      <t>°C</t>
    </r>
    <r>
      <rPr>
        <sz val="10"/>
        <color indexed="8"/>
        <rFont val="Arial"/>
        <family val="2"/>
        <charset val="238"/>
      </rPr>
      <t xml:space="preserve"> </t>
    </r>
  </si>
  <si>
    <t>Avtomatski odzračnik, 110st.C, 10bar, z ločilno in izpustno pipo 2xDN15 in odcepom za možnost ročnega odzračevanja</t>
  </si>
  <si>
    <t xml:space="preserve">Ustreza npr. Spirotech tip spirotop ai enakovredno </t>
  </si>
  <si>
    <t xml:space="preserve">komplet </t>
  </si>
  <si>
    <t>Ogrevni krog RADIATORJI OBJEKTA C in D</t>
  </si>
  <si>
    <t xml:space="preserve">-za parametre Q=16.6m3/h pri H=9.1m </t>
  </si>
  <si>
    <t>Ogrevni krog KLIMATI Pralnica, kuhinja, restavracija, napa</t>
  </si>
  <si>
    <t xml:space="preserve">-za parametre Q=6.4m3/h pri H=6.5m </t>
  </si>
  <si>
    <t>Ustreza kot npr.: Wilo Stratos Maxo 30/0.5-14; 230V, 340W, 1.5A ali enakovredno</t>
  </si>
  <si>
    <t>Nepovratni  ventil, DN32, PN6, navojni</t>
  </si>
  <si>
    <t>Krogelna pipa, PN6, navojna, komplet s tesnilnim materialom</t>
  </si>
  <si>
    <t>Poševnosedežni ventil z možnostjo nastavitve pretoka - uravnovešanje, prednastavitev, meritve, zapiranje, izpust, navojni, DN50, kvs=33m3/h, izvedba meritev in nastavitev pretokov</t>
  </si>
  <si>
    <t>Ustreza kot npr. IMI TA tip STAD50 ali enakovredno</t>
  </si>
  <si>
    <t>Ogrevni krog REZERVA</t>
  </si>
  <si>
    <t>Krogelna pipa, PN6, navojna, slepi čep, komplet s tesnilnim materialom</t>
  </si>
  <si>
    <t>Cevni razvodi</t>
  </si>
  <si>
    <t xml:space="preserve">Jeklena brezšivna cev po DIN 2448 iz St-35 za nazivni tlak PN16, PN10, PN6 (glede na načrt), vključno kolena (R=1.5*d) in ostali fazonski kosi, predhodno peskane in antikorozijsko zaščitene (2x premaz s temeljno temperaturno obstojno barvo), skupaj z materialom za varjenje </t>
  </si>
  <si>
    <t>Pocinkane sistemske cevi iz ogljikovega jekla,  po DIN-u EN 10305, zunaj galvansko cinkane Fe/Zn 8B, komplet z vsemi fazonskimi kosi za Mapress spoje, tesnilni obroči CIIR črn, -30/+120st.C</t>
  </si>
  <si>
    <t xml:space="preserve">Ustreza kot npr.: Geberit ali enakovredno </t>
  </si>
  <si>
    <t>odzračevalni vodi, izpusti</t>
  </si>
  <si>
    <t>f18x1.2</t>
  </si>
  <si>
    <t xml:space="preserve">prevezave na razvodu za prizidek 1 </t>
  </si>
  <si>
    <t>f54x1.5</t>
  </si>
  <si>
    <t>Obešalni in pritrdilni material za jeklene brezšivne cevi iz add. 1 in 2; vsi tipi nosilnih konstrukcij, obešal, cevnih objemk, drsnih podpor…..</t>
  </si>
  <si>
    <t>Ustreza npr. oprema Sikla ali enakovredno</t>
  </si>
  <si>
    <r>
      <t xml:space="preserve">Izolacija razvodov jeklenih brezšivnih in pocinkanih cevi in opreme z izolacijskim plaščem iz sintetičnega kavčuka - cevaki in plošče, z zaprto celično strukturo, koeficient toplotne prevodnosti </t>
    </r>
    <r>
      <rPr>
        <sz val="11"/>
        <color indexed="8"/>
        <rFont val="Antique Olive"/>
        <family val="2"/>
      </rPr>
      <t>ƛ</t>
    </r>
    <r>
      <rPr>
        <sz val="11"/>
        <color indexed="8"/>
        <rFont val="Calibri"/>
        <family val="2"/>
        <charset val="238"/>
      </rPr>
      <t>≤</t>
    </r>
    <r>
      <rPr>
        <sz val="11"/>
        <color indexed="8"/>
        <rFont val="Arial CE"/>
        <charset val="238"/>
      </rPr>
      <t xml:space="preserve">0.033W/mK, in koeficient odpora difuzije vodne pare </t>
    </r>
    <r>
      <rPr>
        <sz val="11"/>
        <color indexed="8"/>
        <rFont val="Calibri"/>
        <family val="2"/>
        <charset val="238"/>
      </rPr>
      <t xml:space="preserve">µ≥ </t>
    </r>
    <r>
      <rPr>
        <sz val="11"/>
        <color indexed="8"/>
        <rFont val="Arial CE"/>
        <charset val="238"/>
      </rPr>
      <t>10.000, komplet s samolepilnimi trakovi, originalnimi cevnimi nosilci, objemkami in lepilom; za cevi in opremo:</t>
    </r>
  </si>
  <si>
    <t>Ustreza kot. Npr.: Armaflex ACE plus; cevaki, za opremo plošče ACE+-19-99/E samolepilna izvedba ali enakovredno</t>
  </si>
  <si>
    <t>d=32mm</t>
  </si>
  <si>
    <t>d=40mm</t>
  </si>
  <si>
    <t>oprema</t>
  </si>
  <si>
    <t>Varovanje sistema ogrevanje</t>
  </si>
  <si>
    <t>Multifunkcijska naprava za vzdrževanje tlaka in pripravo sistemske vode v obtočnih sistemih skladno z DIN 4751. Naprava omogoča kompenzacijo raztezkov do max 100°C, adiabatsko (vakuumsko) odplinjevanje (max. 0,045...0,008mgO2/l), dopolnjevanje sistema po DIN 1988 in DVGW, čiščenje usedlin mulja, raztopljenih soli in zemeljskih alkalij, pripravo vode (pH=8,5...10). Hranilnik in plašč izdelan iz nerjavnega jekla (ekspanzijski volumen 150l), tlačna črpalka v nizkošumni izvedbi za vzdrževanje tlaka do 3,0 bar (25m statične višine), mikroprocesorsko krmiljenjenje Smart control z zaslonom občutljivim na dotik, z grafičnim menijem, uro, režo za SD kartico, s spominom napak, spremljanjem porabe vode, brezpotencialnim kontaktom za prikaz napak. Električni priklop 230V/50Hz. Dimenzije naprave (DxŠxV):560×560×1460 mm, teža 92 kg.</t>
  </si>
  <si>
    <t>Ustreza kot npr.: GIA AIR-SEP tip AS-T-150/4; GIA Grosuplje ali enakovredno</t>
  </si>
  <si>
    <t>Pribor za priklop naprave na ogrevalni ali hladilni sistem, ki vsebuje kapasti ventil 5/4" s fleksibilno cevnjo 5/4" dolžine 0,5m, 2 × zaporni ventil 1" in dve fleksibilni cevi 1/2" dolžine 0,5m skupaj z povezovalnim modulom.</t>
  </si>
  <si>
    <t>Ustreza kot npr.: GIA AIR-SEP, pribor Z3 ali enakovredno</t>
  </si>
  <si>
    <t>Pribor - revizijska odprtina za ročno čiščenje v breztlačni posodi, pričvrščena z vodotesnim pokrovom za napravo pod add. 1</t>
  </si>
  <si>
    <t>Ustreza kot npr.: GIA AIR-SEP, pribor Z4 ali enakovredno</t>
  </si>
  <si>
    <r>
      <t xml:space="preserve">Izolacija sistemskih cevi iz ogljikovega jekla z izolacijskim plaščem iz sintetičnega kavčuka - cevaki in plošče, z zaprto celično strukturo, koeficient toplotne prevodnosti </t>
    </r>
    <r>
      <rPr>
        <sz val="11"/>
        <color indexed="8"/>
        <rFont val="Antique Olive"/>
        <family val="2"/>
      </rPr>
      <t>ƛ</t>
    </r>
    <r>
      <rPr>
        <sz val="11"/>
        <color indexed="8"/>
        <rFont val="Calibri"/>
        <family val="2"/>
        <charset val="238"/>
      </rPr>
      <t>≤</t>
    </r>
    <r>
      <rPr>
        <sz val="11"/>
        <color indexed="8"/>
        <rFont val="Arial CE"/>
        <charset val="238"/>
      </rPr>
      <t xml:space="preserve">0.033W/mK, in koeficient odpora difuzije vodne pare </t>
    </r>
    <r>
      <rPr>
        <sz val="11"/>
        <color indexed="8"/>
        <rFont val="Calibri"/>
        <family val="2"/>
        <charset val="238"/>
      </rPr>
      <t xml:space="preserve">µ≥ </t>
    </r>
    <r>
      <rPr>
        <sz val="11"/>
        <color indexed="8"/>
        <rFont val="Arial CE"/>
        <charset val="238"/>
      </rPr>
      <t>10.000, komplet s samolepilnimi trakovi, originalnimi cevnimi nosilci, objemkami in lepilom; za cevi in opremo:</t>
    </r>
  </si>
  <si>
    <t xml:space="preserve">Ustreza kot npr.: Armaflex ACE plus; cevaki ali enakovredno </t>
  </si>
  <si>
    <t>d=19mm</t>
  </si>
  <si>
    <t xml:space="preserve">Priprava sistemske vode </t>
  </si>
  <si>
    <t>Avtomatski enojni ionski mehčalec vode, kompaktna izvedba, v sestavi :</t>
  </si>
  <si>
    <t>-časovni mikroprocesorski krmilnik</t>
  </si>
  <si>
    <t>-večpotnim ventilom z distributorjem</t>
  </si>
  <si>
    <t>-tlačno posodo iz armiranega polietilena v solniku</t>
  </si>
  <si>
    <t>-solnim ventilom</t>
  </si>
  <si>
    <t>-smolo močno kislega ionskega izmenjevalca</t>
  </si>
  <si>
    <t>-svečnim zaščitnim filtrom</t>
  </si>
  <si>
    <t>-tabletirano soljo: 25 kg</t>
  </si>
  <si>
    <t>-vodomerom DN 20</t>
  </si>
  <si>
    <t>-spuščanjem v obratovanje</t>
  </si>
  <si>
    <t>karakteristike naprave :</t>
  </si>
  <si>
    <t>Dimenzije naprave  310x557x1120mm</t>
  </si>
  <si>
    <t>Volumen ionske smole 25 L</t>
  </si>
  <si>
    <t>Volumen tlačne posode 39 L</t>
  </si>
  <si>
    <t>Poraba tabletirane soli 3,8-6 kg/reg</t>
  </si>
  <si>
    <t>Pretok 0,12-1,25 m3/h</t>
  </si>
  <si>
    <t>Kapaciteta 13,8-15,6 mol/reg</t>
  </si>
  <si>
    <t>Priključki vstop/izstop DN20</t>
  </si>
  <si>
    <t>Delovni tlak 2,5-6 bar</t>
  </si>
  <si>
    <r>
      <t>Delovna temperatura do 40</t>
    </r>
    <r>
      <rPr>
        <sz val="10"/>
        <color indexed="8"/>
        <rFont val="Arial"/>
        <family val="2"/>
        <charset val="238"/>
      </rPr>
      <t>º</t>
    </r>
    <r>
      <rPr>
        <sz val="10"/>
        <color indexed="8"/>
        <rFont val="Arial CE"/>
        <charset val="238"/>
      </rPr>
      <t>C</t>
    </r>
  </si>
  <si>
    <t>El. priključek 220/50 V/Hz</t>
  </si>
  <si>
    <t>Ustreza kot npr.: MAKCMC tip SANOM 4 STE ali enakovredno</t>
  </si>
  <si>
    <t>Dozirna naprava za doziranje inhibitorja korozije, v sestavi:</t>
  </si>
  <si>
    <t>-dozirna črpalka</t>
  </si>
  <si>
    <t>-oprema na sesalni in tlačni strani</t>
  </si>
  <si>
    <t>-nivojsko stikalo min</t>
  </si>
  <si>
    <t>-prvo polnjenje, inhibitor 25 kg</t>
  </si>
  <si>
    <t>Kapaciteta dozirne črpalke 6 l/h</t>
  </si>
  <si>
    <t>Obratovalni tlak 10 bar</t>
  </si>
  <si>
    <t>Dozirni ventil DN15</t>
  </si>
  <si>
    <t>El. priključek 220/50/17 V/Hz/W</t>
  </si>
  <si>
    <t>Ustreza kot npr. MAKCMC tip DOS1 ali enakovredno</t>
  </si>
  <si>
    <t>Krogelna pipa, PN10, navojna.</t>
  </si>
  <si>
    <t>DN20</t>
  </si>
  <si>
    <t>Protipovratni ventil, PN10, navojni</t>
  </si>
  <si>
    <t>Polnilno/praznilna pipa s slepim varnostnim čepom na verižnici, PN10, navojna</t>
  </si>
  <si>
    <t>Manometer 0-6 bar, komplet z nastavkom in ločilno pipico</t>
  </si>
  <si>
    <t>Večplastne Pe-Alu-Pe cevi, komplet s fazoni in prehodnimi kosi, za sanitarno vodo</t>
  </si>
  <si>
    <t>Cevi z notranja in zunanja plastjo iz zamreženega polietilena, vmesna plast aluminij; za temp. vode do 95°C in delovne tlake do 10bar. Dobava v palicah.</t>
  </si>
  <si>
    <t>Ustreza kot npr.: Cevi, fitingi  in sistemske komponente sistema Uponor Alumplast ali enakovredno</t>
  </si>
  <si>
    <r>
      <t>f</t>
    </r>
    <r>
      <rPr>
        <sz val="10"/>
        <rFont val="Arial"/>
        <family val="2"/>
      </rPr>
      <t>25x2.5</t>
    </r>
  </si>
  <si>
    <t>Izolacija vodovodnih cevi z zaprtocelično polietilensko izolacijo - samolepilni cevaki, preprečuje kondenzacijo, komplet z originalnimi cevnimi nosilci, samolepilna trakovi in lepilom</t>
  </si>
  <si>
    <t xml:space="preserve">Ustreza kot npr.: Armaflex Tubolit DG ali enakovredno </t>
  </si>
  <si>
    <t>TL-25/13-DG</t>
  </si>
  <si>
    <t>Sekundarna stran priprava STV</t>
  </si>
  <si>
    <t>Objekti A, B, C, D</t>
  </si>
  <si>
    <t>Akumulator za sanitarno toplo vodo, plašč iz jeklene pločevine, prozikorozijsko zaščiten z emajliranjem, dodatna katodna zaščita z magnezijevo anodo, odprtino (prirobnica) za montažo dodatnega električnega grelnika, akumulator za nazivni tlak PN10, odprtine za termometre, temp. tipala, izpust,...., brez izolacije</t>
  </si>
  <si>
    <t>V = 2500 L</t>
  </si>
  <si>
    <t>Ustreza kot npr.: Austria Email tip VT 2500 FM</t>
  </si>
  <si>
    <t>Izolacija iz poliestrskega flisa debeline 100 mm oblečena v sivi srebrn polostirolski plašč, vključno z izolacijskim pokrovom in dnom, za akumulator pod add1.</t>
  </si>
  <si>
    <t>Ustreza kot npr.: Austria Email tip ECO SKIN VT 2500 FM</t>
  </si>
  <si>
    <t>Prirobnično električno grelo, napajanje 400 [V], moč 4 / 8 / 12 [kW], vgradna dolžina 630 [mm], za vgradnjo v akumulator pod add. 1</t>
  </si>
  <si>
    <t>Obtočna črpalka za sanitarno pitno vodo</t>
  </si>
  <si>
    <t xml:space="preserve">-za parametre Q=11.8m3/h pri H=5.5m </t>
  </si>
  <si>
    <t>-integrirana elektronska regulacija, konstanten/variabilni diferenčni tlak</t>
  </si>
  <si>
    <t>Ustreza kot npr. Wilo Stratos MAXO-Z 40/0.5-12; 230V, 480W, 2.11A ali enakovredno</t>
  </si>
  <si>
    <t>Cirkulacijska črpalka za sanitarno pitno vodo</t>
  </si>
  <si>
    <t xml:space="preserve">-za parametre Q=1m3/h pri H=5m </t>
  </si>
  <si>
    <t>Ustreza kot npr. Wilo Stratos MAXO-Z 25/0.5-12; 230V, 290W, 1.28A ali enakovredno</t>
  </si>
  <si>
    <t>Protipovratni ventil za sanitarno vod do 70°C, z navojnimi priključki</t>
  </si>
  <si>
    <t>DN40, PN10</t>
  </si>
  <si>
    <t>DN65, PN10</t>
  </si>
  <si>
    <t>Krogelna zaporna pipa za sanitarno toplo vodo do temperature  70°C, z navojnim priključkom</t>
  </si>
  <si>
    <t>DN40 PN10</t>
  </si>
  <si>
    <t>DN65 PN10</t>
  </si>
  <si>
    <t xml:space="preserve">Zaprta membranska raztezna posoda za sanitarno toplo vodo, pretočna izvedba, komplet z montažnim materialom.
Vcel = 200 l, PN 10
pN2 = 4,5 bar (n)
</t>
  </si>
  <si>
    <t>Varnostni ventil na vstopu hladne sanitarne voda v sistem priprave TSV, za tlake do 8 bar, PN10, tlak odpiranja 4bar</t>
  </si>
  <si>
    <t>Praznilna pipa z nastavkom za cev, slepi čep, PN10, navojna izvedba, za sanitarno toplo vodo do temperature  70°C</t>
  </si>
  <si>
    <t>Manometer za območje tlakov 0-10 bar, premera 100mm</t>
  </si>
  <si>
    <t>Pipa za manometer za nazivni tlak 10bar in temp. 100st.C</t>
  </si>
  <si>
    <t>Ravni tekočinski termometer za merilno območje 0 - 80 st. C v medeninasti stročnici in s tulko za vgraditev v cev oz. akumulator TSV, DN15</t>
  </si>
  <si>
    <t>Pol-avtomatski samočistilni filter</t>
  </si>
  <si>
    <t>100 mikron inox AISI 316 filter mrežica</t>
  </si>
  <si>
    <t>mehanizem izpiranja: protitočni vodni curek, krtačenje filter mrežice</t>
  </si>
  <si>
    <t>max temperatura 30°C</t>
  </si>
  <si>
    <t>max tlak 16 bar</t>
  </si>
  <si>
    <t>max pretok 22 m3/h (dP=0,5 bar)</t>
  </si>
  <si>
    <t>Ustreza kot npr. COSMO 2B MAXI, DN50, Tehnofan d.o.o. ali enakovredno</t>
  </si>
  <si>
    <t>Galvanski nevtralizator vodnega kamna in korozije</t>
  </si>
  <si>
    <t>Polar aktivne žrtvene anode</t>
  </si>
  <si>
    <t>magnetni filter rje</t>
  </si>
  <si>
    <t>kapaciteta 1.4-5.6 m3/h</t>
  </si>
  <si>
    <t>max temperatura 120°C</t>
  </si>
  <si>
    <t>delovni/testni tlak 25/40 bar</t>
  </si>
  <si>
    <t>dodan vortex sistem za dodatno stabilizacijo vodnega kamna</t>
  </si>
  <si>
    <t>Ustreza kot npr. POLAR PMS20Pi20CI, DN32, Tehnofan d.o.o. ali enakovredno</t>
  </si>
  <si>
    <t>kapaciteta 0.8-1.6 m3/h</t>
  </si>
  <si>
    <t>dodan vortex sistem za dodatno stabilizacijo</t>
  </si>
  <si>
    <t>Ustreza kot npr. POLAR PMS18Pi18MF, DN20, Tehnofan d.o.o. ali enakovredno</t>
  </si>
  <si>
    <t>Ciklonski separator delcev</t>
  </si>
  <si>
    <t>odstranjevanje delcev do velikosti 5 mikronov</t>
  </si>
  <si>
    <t>izpiranje delcev z izpustnim ventilom</t>
  </si>
  <si>
    <t>avtomatsko odzračevanje</t>
  </si>
  <si>
    <t>kapaciteta 5 m3/h</t>
  </si>
  <si>
    <t>max temperatura 110°C</t>
  </si>
  <si>
    <t>tlak 7 bar</t>
  </si>
  <si>
    <t>DN40</t>
  </si>
  <si>
    <t>Ustreza kot npr. POLAR PCS/SPIRO, DN40, Tehnofan d.o.o. ali enakovredno</t>
  </si>
  <si>
    <t>Vodovodne cevi (in fitingi) hladne in tople sanitarne vode, za spajanje z zatiskanjem, izdelani iz jekla 1.4401 (AISI 316L), vključno z ustreznimi tesnilnimi obroči; vse s certifikatom za namen uporabe!</t>
  </si>
  <si>
    <t>Vključno z vsemi fazonskimi kosi za spajanje z zatiskanjem (kolena, redukcije T kosi,...).</t>
  </si>
  <si>
    <t xml:space="preserve">Vključno z vsemi prehodnimi kosi na navojne spoje in odcepnimi T kosi z navojnim odcepom! </t>
  </si>
  <si>
    <t>Ustreza kot npr.: Izdelek Viega Sanpress Inox (za san. vodo!) ali enakovredno</t>
  </si>
  <si>
    <t>SHV, STV</t>
  </si>
  <si>
    <t>Φ76.1x2</t>
  </si>
  <si>
    <t>19.</t>
  </si>
  <si>
    <t>Cevi, fitingi  in sistemske komponente sistema Uponor Alumplast</t>
  </si>
  <si>
    <t>izpusti</t>
  </si>
  <si>
    <r>
      <t>f</t>
    </r>
    <r>
      <rPr>
        <sz val="10"/>
        <rFont val="Arial"/>
        <family val="2"/>
      </rPr>
      <t>20x2</t>
    </r>
  </si>
  <si>
    <t>cirkulacija</t>
  </si>
  <si>
    <r>
      <t>f50</t>
    </r>
    <r>
      <rPr>
        <sz val="10"/>
        <rFont val="Arial"/>
        <family val="2"/>
      </rPr>
      <t>x4.5</t>
    </r>
  </si>
  <si>
    <t>20.</t>
  </si>
  <si>
    <t>Obešalni in pritrdilni material za vodovodne cevi iz add. 16 in 17; vsi tipi nosilnih konstrukcij, obešal, cevnih objemk, drsnih podpor…..</t>
  </si>
  <si>
    <t>Ustreza kot npr.: oprema Sikla ali enakovredno</t>
  </si>
  <si>
    <t>21.</t>
  </si>
  <si>
    <r>
      <t xml:space="preserve">Izolacija vodovodnih cevi in opreme z izolacijskim plaščem iz sintetičnega kavčuka - cevaki in plošče, z zaprto celično strukturo, koeficient toplotne prevodnosti </t>
    </r>
    <r>
      <rPr>
        <sz val="11"/>
        <color indexed="8"/>
        <rFont val="Antique Olive"/>
        <family val="2"/>
      </rPr>
      <t>ƛ</t>
    </r>
    <r>
      <rPr>
        <sz val="11"/>
        <color indexed="8"/>
        <rFont val="Calibri"/>
        <family val="2"/>
        <charset val="238"/>
      </rPr>
      <t>≤</t>
    </r>
    <r>
      <rPr>
        <sz val="11"/>
        <color indexed="8"/>
        <rFont val="Arial CE"/>
        <charset val="238"/>
      </rPr>
      <t xml:space="preserve">0.033W/mK, in koeficient odpora difuzije vodne pare </t>
    </r>
    <r>
      <rPr>
        <sz val="11"/>
        <color indexed="8"/>
        <rFont val="Calibri"/>
        <family val="2"/>
        <charset val="238"/>
      </rPr>
      <t xml:space="preserve">µ≥ </t>
    </r>
    <r>
      <rPr>
        <sz val="11"/>
        <color indexed="8"/>
        <rFont val="Arial CE"/>
        <charset val="238"/>
      </rPr>
      <t>10.000, komplet s samolepilnimi trakovi, originalnimi cevnimi nosilci, objemkami in lepilom; za cevi in opremo:</t>
    </r>
  </si>
  <si>
    <t xml:space="preserve">Ustreza kot npr.: Armaflex ACE plus; cevaki, za opremo plošče ACE+-19-99/E samolepilna ali enakovredno izvedba </t>
  </si>
  <si>
    <r>
      <t>f76.1</t>
    </r>
    <r>
      <rPr>
        <sz val="10"/>
        <rFont val="Arial"/>
        <family val="2"/>
      </rPr>
      <t>x2</t>
    </r>
  </si>
  <si>
    <t>Kuhinja</t>
  </si>
  <si>
    <t>V = 800 L</t>
  </si>
  <si>
    <t>Ustreza kot npr.: Austria Email</t>
  </si>
  <si>
    <t xml:space="preserve">Ustreza kot npr.: Austria Email tip ECO SKIN </t>
  </si>
  <si>
    <t xml:space="preserve">-za parametre Q=4.3m3/h pri H=5.5m </t>
  </si>
  <si>
    <t>Ustreza kot npr. Wilo Stratos MAXO-Z 30/0.5-12; 230V, 290W, 1.28A ali enakovredno</t>
  </si>
  <si>
    <t xml:space="preserve">-za parametre Q=0.5m3/h pri H=6m </t>
  </si>
  <si>
    <t>Ustreza kot npr. Wilo Stratos PICO-Z 20/1-6; 230V, 40W, 0.44A ali enakovredno</t>
  </si>
  <si>
    <t>DN20, PN10</t>
  </si>
  <si>
    <t>DN32, PN10</t>
  </si>
  <si>
    <t>DN20 PN10</t>
  </si>
  <si>
    <t>DN32 PN10</t>
  </si>
  <si>
    <t>DN50 PN10</t>
  </si>
  <si>
    <t xml:space="preserve">Zaprta membranska raztezna posoda za sanitarno toplo vodo, pretočna izvedba, komplet z montažnim materialom.
Vcel = 80 l, PN 10
pN2 = 4,5 bar (n)
</t>
  </si>
  <si>
    <t>kapaciteta 0.1-0.8 m3/h</t>
  </si>
  <si>
    <t>Ustreza kot npr. POLAR PMS18Pi18LF, DN20, Tehnofan d.o.o. ali enakovredno</t>
  </si>
  <si>
    <t>kapaciteta 1 m3/h</t>
  </si>
  <si>
    <t>Ustreza kot npr. POLAR PCS/SPIRO, DN20, Tehnofan d.o.o. ali enakovredno</t>
  </si>
  <si>
    <r>
      <t>f40</t>
    </r>
    <r>
      <rPr>
        <sz val="10"/>
        <rFont val="Arial"/>
        <family val="2"/>
      </rPr>
      <t>x4</t>
    </r>
  </si>
  <si>
    <t>Obešalni in pritrdilni material za vodovodne cevi iz add. 16; vsi tipi nosilnih konstrukcij, obešal, cevnih objemk, drsnih podpor…..</t>
  </si>
  <si>
    <r>
      <t>f</t>
    </r>
    <r>
      <rPr>
        <sz val="10"/>
        <rFont val="Arial"/>
        <family val="2"/>
      </rPr>
      <t>32x3</t>
    </r>
  </si>
  <si>
    <t>Pralnica; izkoriščanje odpadne toplote</t>
  </si>
  <si>
    <t>Izpust vode iz obstoječega akumulatorja za sanitarno toplo vodo KUHINJA, V=1250L, odklop iz razvodov, čiščenje akumulatorja, prestavitev na lokacijo odstranjenega akumulatorja "Pralnica", prevezava na obstoječo sekundarno stran.</t>
  </si>
  <si>
    <t>Obešalni in pritrdilni material za vodovodne cevi iz add. 3; vsi tipi nosilnih konstrukcij, obešal, cevnih objemk, drsnih podpor…..</t>
  </si>
  <si>
    <t>A/Skupaj OGREVANJE</t>
  </si>
  <si>
    <t>B/PLINSKA INSTALACIJA</t>
  </si>
  <si>
    <t xml:space="preserve"> Ponovna montaža predhodno demontirane plinske proge in plinomera z reg. tlaka, komplet s priklopom na obstoječ kotel s plinskim gorilnikom </t>
  </si>
  <si>
    <t xml:space="preserve">2. </t>
  </si>
  <si>
    <t>Izvedba odcepa iz obstoječe plinske instalacije v kotlovnici, z vgradnjo/uvarjenjem reducirnega kosa DN40 iz jeklena  brezšivne  srednjetežke črne cevi, ki izpolnjuje vse standarde za uporabo UNP plina, komplet ves varilni material</t>
  </si>
  <si>
    <r>
      <rPr>
        <b/>
        <sz val="10"/>
        <rFont val="Arial"/>
        <family val="2"/>
        <charset val="238"/>
      </rPr>
      <t>Črna srednjetežka cev:</t>
    </r>
    <r>
      <rPr>
        <sz val="10"/>
        <rFont val="Arial"/>
        <family val="2"/>
        <charset val="238"/>
      </rPr>
      <t xml:space="preserve">
Jeklena  brezšivna  srednjetežka črna cev po JUS C.B5.225, material Č.1212, skupaj z reducirnimi kosi centrične oblike po DIN 2616, loki, varilnim, tesnilnim in pritrdilnim (konzole, obešala z objemkami,..,za nadometne razvode, vse nerjavna izvedba) materialom in dodatkom za razrez.</t>
    </r>
  </si>
  <si>
    <t>DN 40 (48,3 x 3,65)</t>
  </si>
  <si>
    <t>tm</t>
  </si>
  <si>
    <r>
      <t>Krogelna pipa:</t>
    </r>
    <r>
      <rPr>
        <sz val="10"/>
        <rFont val="Arial"/>
        <family val="2"/>
        <charset val="238"/>
      </rPr>
      <t xml:space="preserve">
Krogelna pipa z navojnima priključkoma,  tlačne  stopnje PN4, standardne  dolžine,  atestirana  za UNP,    z    ročko   za posluževanje,  skupaj s tesnilnim materialom.</t>
    </r>
  </si>
  <si>
    <t>DN 40</t>
  </si>
  <si>
    <t>kos</t>
  </si>
  <si>
    <r>
      <t>Zaščita  vidnih cevi:</t>
    </r>
    <r>
      <rPr>
        <sz val="10"/>
        <rFont val="Arial"/>
        <family val="2"/>
        <charset val="238"/>
      </rPr>
      <t xml:space="preserve">
Zaščitno minimiziranje konzol, cevovodov in obešal po predhodnem čiščenju in tlačnem preizkusu.</t>
    </r>
  </si>
  <si>
    <r>
      <t xml:space="preserve">Barvanje vidnih cevi:
</t>
    </r>
    <r>
      <rPr>
        <sz val="10"/>
        <rFont val="Arial"/>
        <family val="2"/>
        <charset val="238"/>
      </rPr>
      <t>Barvanje vidnega dela plinovoda, držal,..., ter ostalih vidnih delov instalacije z zaščitno rumeno barvo.</t>
    </r>
  </si>
  <si>
    <r>
      <t xml:space="preserve">Preizkus cevovoda, armatur in spojev na trdnost:
</t>
    </r>
    <r>
      <rPr>
        <sz val="10"/>
        <rFont val="Arial"/>
        <family val="2"/>
        <charset val="238"/>
      </rPr>
      <t>Preizkus cevovoda, armatur in spojev na trdnost s komprimiranim zrakom ali drugim inertnim plinom tlaka 1 bar - obremenilni preizkus.</t>
    </r>
  </si>
  <si>
    <r>
      <t xml:space="preserve">Preizkus cevovoda, armatur in spojev na tesnost:
</t>
    </r>
    <r>
      <rPr>
        <sz val="10"/>
        <rFont val="Arial"/>
        <family val="2"/>
        <charset val="238"/>
      </rPr>
      <t>Preizkus cevovoda, armatur in spojev na tesnost s komprimiranim zrakom ali drugim inertnim plinom tlaka 110 mbar po predhodnem premazu z milnico.</t>
    </r>
  </si>
  <si>
    <t xml:space="preserve">B/Skupaj PLINSKA INSTALACIJA: </t>
  </si>
  <si>
    <t>C/OSTALO</t>
  </si>
  <si>
    <t xml:space="preserve">Drobni material za izvedbo inštalacij (drobni montažni in tesnilni material, fazonski kosi, okvirji,  konzole, ....).  Vrednost definirana kot delež od vsote vrednosti predhodnih podkategorij: OGREVANJE </t>
  </si>
  <si>
    <t>"%"</t>
  </si>
  <si>
    <t xml:space="preserve">Pripravljalna (odmere, usklajevanje poteka instalacij, zarisovanje,...) in zaključna dela (čiščenje, poučevanje vzdržev., izdelava dokazila o zanesljivosti...). 
'Vrednost definirana kot delež od vsote vrednosti predhodnih kategorij: OGREVANJE </t>
  </si>
  <si>
    <t>Napisi in označevalne tablice na razvodih in opremi ogrevanja in pripravi STV (medij, tip, dimenzija, moč)</t>
  </si>
  <si>
    <t>Tlačni preizkus ogrevnega omrežja in priprave STV, oboje na sekundarni strani, samo znotraj toplotne postaje, izpiranje instalacije, polnenje sekundarnega dela ogrevanja z mehčano vodo, zagon sistema, vreguliranje naprav, meritve in nastavitve pretokov, poiskusno obratovanje, ter poučevanje vzdrževalcev</t>
  </si>
  <si>
    <t>Izdelava posnetkov tras cevnega razvoda in opreme,.… vris v PZI - za potrebe izdelave PID-a</t>
  </si>
  <si>
    <t>C/Skupaj OSTALO :</t>
  </si>
  <si>
    <t xml:space="preserve">OGREVANJE </t>
  </si>
  <si>
    <t>B/SKUPAJ OSTALO</t>
  </si>
  <si>
    <t xml:space="preserve">Obveščanje pristojnih v objektu, izvedba prekinitve obratovanja, praznenje odsekov ogrevanja, priprave STV in plinske instalacije, začasno tesnenje posameznih odsekov, priprava za demontažo dotrajane opreme </t>
  </si>
  <si>
    <t>Demontaža kompletne opreme v obstoječi kotlovnici (razen sistema mehčanja in dezinfekcije SHV), vključno s stoječim plinskim kotlom s plinsko progo in plinomerom, ki se prestavi v centralno kotlovnico, ostala oprema se sprotno odnaša na tovorno vozilo za odvoz na ustrezne deponije</t>
  </si>
  <si>
    <t>Nalaganje, transport in razlaganje obstoječega plinskega kotla do obstoječe centralne kotlovnice (300m)</t>
  </si>
  <si>
    <t xml:space="preserve">Toplotna postaja nazivne moči ogrevanja 280kW z naslednjimi podatki:
- izvedba: samostoječa
- vir energije: daljinsko ogrevanje
- priključna  moč ogrevanje : Qg=236kW, Qstv=90kW
- primar : 85/65°C DN65 PN10
- sekundar : ogr. 75/55°C, DN65, PN6; stv. 10/60°C, DN40, PN10
- medij:  primar - voda-etilenglikol, sekundar - topla ogrevna voda, sanitarna voda
</t>
  </si>
  <si>
    <t>Ploščni prenosnik toplote, lotan, iz nerjavnega jekla 1.4401, temp. od -196/225, PN30/PN 30
(primar/sekundar). Priključki: zunanji navoj G 2" - ISO 228
(primar); zunanji navoj G 2" - ISO 228 (sekundar).  Q=240kW
primar: 85/65°C Dp=8.9kPa
sekundar: 75/55°C Dp=9.7kPa</t>
  </si>
  <si>
    <t>Ustreza kot npr.: ALFA LAVAL tip CB110-46M (B23, B23) ali enakovredno</t>
  </si>
  <si>
    <t>Izolacija toplotnega prenosnika pod add. 01
(modre barve) s snemljivim izolacijskim ohišjem iz poliuretana
z ABS oplaščenjem, za št. plošč od 32 do 61. za prenosnik CB110 oz od 36 do 75 plošč za CB112. Max temperatura 130°C.</t>
  </si>
  <si>
    <t>Ultrazvočnik merilnik toplotne energije, komplet  z vgradnim kompletom in  računsko enoto ter dvema temperaturnima tipaloma z varilnimi tuljkami, fiksno napajanje 230V, Qn=10m3/h, Qmax=20m3/h, DN40, PN16, navojni priključek, komplet s komunikacijsko kartico za daljinsko odčitavanje in M-BUS povezavo</t>
  </si>
  <si>
    <t xml:space="preserve">Ustreza kot npr.: Allmess tip CF Echo II - 10 - 300 </t>
  </si>
  <si>
    <t xml:space="preserve">Lovilnik nesnage s prirobničnim priključkom, iz nodularne litine, finost sita maks. 0,8mm, z magnetnim vložkom, Tmax.=130°C, PN16, DN65
</t>
  </si>
  <si>
    <t>za cevi DN20; d = 20 mm</t>
  </si>
  <si>
    <t>za cevi DN65; d = 60 mm</t>
  </si>
  <si>
    <t>Ploščni prenosnik toplote, iz nerjavnega jekla 1.4401, temp. od -196/225, PN 30 / PN 30
(primar/sekundar). Priključki: zunanji navoj G 2" - ISO 228
(primar); zunanji navoj G 2" - ISO 228 (sekundar).</t>
  </si>
  <si>
    <t>-Q=90kW</t>
  </si>
  <si>
    <t>-primar: 66/58°C Dp=16.6kPa</t>
  </si>
  <si>
    <t>sekundar: 53/61°C Dp=18.8kPa</t>
  </si>
  <si>
    <t>Izolacija toplotnega prenosnika pod add. 01
(modre barve) s snemljivim izolacijskim ohišjem iz poliuretana z ABS oplaščenjem, za št. plošč od 20 do 31. Max temperatura 130°C.</t>
  </si>
  <si>
    <t>za cevi DN40; d=40mm</t>
  </si>
  <si>
    <t>DN32/40</t>
  </si>
  <si>
    <t>Magnetni ciklonski izločevalnik nečistoč iz ogrevalnega sistema.
Priključka: prirobnica DN65, Qnom=20m3/h; komplet varilne protiprirobnice, izpustni nastavek DN15</t>
  </si>
  <si>
    <t>Ustreza npr. Spirotech Spirotrap MAGNET - BE065F ali enakovredno</t>
  </si>
  <si>
    <t>Razdelilec oz. zbiralec ogrevnih krogov, iz črnih brezšivnih cevi DN125 skupne dolžine L=2400mm (preveriti dolžino, ter smeri priključkov pred izdelavo), na obeh straneh polkrožna varilna kapa, z predvidenimi priključki razvidnimi iz sheme (1xDN65, 3xDN50, 1xDN40, 1xizpust DN15); priključki do dimenzije DN50 navojni, nad DN50 prirobnični z navarjenimi prirobnicami),  čiščenje, 2xminiziranje</t>
  </si>
  <si>
    <t>Ogrevni krog RADIATORJI PRIZIDEK 1</t>
  </si>
  <si>
    <t xml:space="preserve">-za parametre Q=4.2m3/h pri H=8.1m </t>
  </si>
  <si>
    <t>Ustreza kot npr.: Wilo Stratos Maxo 32/0.5-16; 230V, 510W, 2.23A ali enakovredno</t>
  </si>
  <si>
    <t>Nepovratni  ventil, DN50, PN6, navojni</t>
  </si>
  <si>
    <t>Poševnosedežni ventil z možnostjo nastavitve pretoka - uravnovešanje, prednastavitev, meritve, zapiranje, izpust, navojni, DN40, kvs=19m3/h, izvedba meritev in nastavitev pretokov</t>
  </si>
  <si>
    <t>Ustreza kot npr. IMI TA tip STAD40 ali enakovredno</t>
  </si>
  <si>
    <t>Ogrevni krog RADIATORJI PRIZIDEK 2, severna veja</t>
  </si>
  <si>
    <t xml:space="preserve">-za parametre Q=3.6m3/h pri H=8.5m </t>
  </si>
  <si>
    <t>Ogrevni krog RADIATORJI PRIZIDEK 2, južna veja</t>
  </si>
  <si>
    <t xml:space="preserve">-za parametre Q=2.5m3/h pri H=8.3m </t>
  </si>
  <si>
    <t>Nepovratni  ventil, DN40, PN6, navojni</t>
  </si>
  <si>
    <t>samo dobava, kot rezerva</t>
  </si>
  <si>
    <t>f42x1.5</t>
  </si>
  <si>
    <t>d=25mm</t>
  </si>
  <si>
    <t>Multifunkcijska naprava za vzdrževanje tlaka in pripravo sistemske vode v obtočnih sistemih skladno z DIN 4751. Naprava omogoča kompenzacijo raztezkov do max 100°C, adiabatsko (vakuumsko) odplinjevanje (max. 0,045...0,008mgO2/l), dopolnjevanje sistema po DIN 1988 in DVGW, čiščenje usedlin mulja, raztopljenih soli in zemeljskih alkalij, pripravo vode (pH=8,5...10). Hranilnik in plašč izdelan iz nerjavnega jekla (ekspanzijski volumen 100l), tlačna črpalka v nizkošumni izvedbi za vzdrževanje tlaka do 3,0 bar (25m statične višine), mikroprocesorsko krmiljenjenje Smart control z zaslonom občutljivim na dotik, z grafičnim menijem, uro, režo za SD kartico, s spominom napak, spremljanjem porabe vode, brezpotencialnim kontaktom za prikaz napak. Električni priklop 230V/50Hz. Dimenzije naprave (DxŠxV):560×560×1170 mm, teža 86 kg.</t>
  </si>
  <si>
    <t>Ustreza kot npr.: GIA AIR-SEP tip AS-T-100/4; GIA Grosuplje ali enakovredno</t>
  </si>
  <si>
    <t>V = 2000 L</t>
  </si>
  <si>
    <t>Ustreza kot npr.: Austria Email tip VT 2000 FM</t>
  </si>
  <si>
    <t>Ustreza kot npr.: Austria Email tip ECO SKIN VT 2000 FM</t>
  </si>
  <si>
    <t xml:space="preserve">-za parametre Q=9.7m3/h pri H=5.5m </t>
  </si>
  <si>
    <t>DN25, PN10</t>
  </si>
  <si>
    <t>DN50, PN10</t>
  </si>
  <si>
    <t>DN25 PN10</t>
  </si>
  <si>
    <t xml:space="preserve">Zaprta membranska raztezna posoda za sanitarno toplo vodo, pretočna izvedba, komplet z montažnim materialom.
Vcel = 150 l, PN 10
pN2 = 4,5 bar (n)
</t>
  </si>
  <si>
    <t>90 mikron inox AISI 316 filter mrežica</t>
  </si>
  <si>
    <t>max temperatura 5-40°C</t>
  </si>
  <si>
    <t>tlak 1.5-16 bar</t>
  </si>
  <si>
    <t>max pretok 7 m3/h (dP=0,5 bar)</t>
  </si>
  <si>
    <t>Ustreza kot npr. COSMO 2BM, DN32, Tehnofan d.o.o. ali enakovredno</t>
  </si>
  <si>
    <t>kapaciteta 1-4.5 m3/h</t>
  </si>
  <si>
    <t>Ustreza kot npr. POLAR PMS18Pi18HF, DN20, Tehnofan d.o.o. ali enakovredno</t>
  </si>
  <si>
    <t>kapaciteta 3 m3/h</t>
  </si>
  <si>
    <t>Ustreza kot npr. POLAR PCS/SPIRO, DN32, Tehnofan d.o.o. ali enakovredno</t>
  </si>
  <si>
    <t>Φ54x1.5</t>
  </si>
  <si>
    <t>Obešalni in pritrdilni material za vodovodne cevi iz add. 17 in 18; vsi tipi nosilnih konstrukcij, obešal, cevnih objemk, drsnih podpor…..</t>
  </si>
  <si>
    <r>
      <t>f54</t>
    </r>
    <r>
      <rPr>
        <sz val="10"/>
        <rFont val="Arial"/>
        <family val="2"/>
      </rPr>
      <t>x1.5</t>
    </r>
  </si>
  <si>
    <t xml:space="preserve">A/Skupaj OGREVANJE : </t>
  </si>
  <si>
    <t>B/OSTALO</t>
  </si>
  <si>
    <t>Protipožarno ščitenje prehoda inštalacij na prehodih med požarnjimi sektorji/celicami oz. proti ščitenim prostorom in površinam. Izvedbo prilagoditi legi in dimenziji preboja, npr. vgradnja ekspanzijskih zapornih manšet (ena ali par odvisno od lege) oz. vgradnja ekspanzijske zaporna mase v sam preboj ali ostalo,  (&gt;=EI60). Vključno pripadajoč protipožarni vgradni material in premazi.</t>
  </si>
  <si>
    <t xml:space="preserve">Vse skladno z zahtevami smernic MLAR in SZPV 408 oz.  VKF 15-15 (glej tudi Študijo PV).  </t>
  </si>
  <si>
    <t>Označba in izdaja certifikata.</t>
  </si>
  <si>
    <t>Za dimenzijo in tip cevi v prehodu ter smer prehoda:</t>
  </si>
  <si>
    <t>pocink.sistem. cevi, izolirane, horizontalno</t>
  </si>
  <si>
    <t>B/Skupaj OSTALO :</t>
  </si>
  <si>
    <t xml:space="preserve">AVTOMATSKO VODENJE, NADZOR IN UPRAVLJANJE STROJNIH SISTEMOV </t>
  </si>
  <si>
    <t xml:space="preserve">GLAVNA ENERGETSKA POSTAJA </t>
  </si>
  <si>
    <t>SKUPAJ AVTOMATSKO VODENJE, NADZOR IN UPRAVLJANJE</t>
  </si>
  <si>
    <t>zap.št.</t>
  </si>
  <si>
    <t>podroben opis postavke za dobavo in montažo</t>
  </si>
  <si>
    <t>enota</t>
  </si>
  <si>
    <t>količina</t>
  </si>
  <si>
    <t>cena enote</t>
  </si>
  <si>
    <t>skupna cena</t>
  </si>
  <si>
    <t>GLAVNA ENERGETSKA POSTAJA (objekti A&amp;B&amp;C&amp;D)</t>
  </si>
  <si>
    <t>Periferna in krmilna oprema za strojne naprave</t>
  </si>
  <si>
    <t>Tipalo temperature zunaje.; Ni1000; bel (B1)</t>
  </si>
  <si>
    <t>ustreza kot npr.: SAUTER tip EGT301F102 ali enakovredno</t>
  </si>
  <si>
    <t>Tipalo temperature; stebelno; Ni1000;  v kompletu z tulko L= 100 mm
(B2-B12, B15-B18, B21-B25)</t>
  </si>
  <si>
    <t>ustreza kot npr.: SAUTER tip EGT346F102+0391011100 ali enakovredno</t>
  </si>
  <si>
    <t>Tipalo temperature; stebelno; Ni1000;  v kompletu z tulko L= 200 mm
(B13, B14, B19, B20)</t>
  </si>
  <si>
    <t>ustreza kot npr.: SAUTER tip EGT347F102+0391011200 ali enakovredno</t>
  </si>
  <si>
    <t>Varnostni termostat; nast. 40-120°C; (ogrevanje) (T1)</t>
  </si>
  <si>
    <t>ustreza kot npr.: SAUTER tip TUC106F001 ali enakovredno</t>
  </si>
  <si>
    <t>Univerzalni termostat , dvojni, ;L=0.7m, STV (T2, T3)</t>
  </si>
  <si>
    <t>ustreza kot npr.: SAUTER tip TUC105F001+TUC407F001+0393012100+0300360011 ali enakovredno</t>
  </si>
  <si>
    <t>Tipalo tlaka 24V za območje 0-6 bar; 0..10V (P1, P2, P3, P4)</t>
  </si>
  <si>
    <t>ustreza kot npr.: SAUTER tip DSU206F002 ali enakovredno</t>
  </si>
  <si>
    <t>2p regulacijski ventil za hidravlično uravnoteženje in regulacijo temperature; z merilnimi priključki; z elektromotornim pogonom, zvezni, 0-10V, 24V, vzmet
- maksimalni pretok: 9,5 m3/h
- dimenzija: 40/50
komplet z priključnimi spoji; 
(Y5)</t>
  </si>
  <si>
    <t>ustreza kot npr.: SAUTER tip KTM512-40/50 ali enakovredno</t>
  </si>
  <si>
    <t>ustreza kot npr.: SAUTER tip AVF125SF232 ali enakovredno</t>
  </si>
  <si>
    <t>2p regulacijski ventil za hidravlično uravnoteženje in regulacijo temperature; z merilnimi priključki; z elektromotornim pogonom, zvezni, 0-10V, 24V, vzmet
- maksimalni pretok: 20 m3/h
- dimenzija: 65
komplet z priključnimi spoji; 
(Y4)</t>
  </si>
  <si>
    <t>ustreza kot npr.: SAUTER tip KTM512-65 ali enakovredno</t>
  </si>
  <si>
    <t>ustreza kot npr.: SAUTER tip AVF234SF232 ali enakovredno</t>
  </si>
  <si>
    <t>2p regulacijski ventil za hidravlično uravnoteženje in regulacijo temperature; z merilnimi priključki; z elektromotornim pogonom, zvezni, 0-10V, 24V, vzmet
- maksimalni pretok: 24 m3/h
- dimenzija: 80
komplet z priključnimi spoji; 
(Y1)</t>
  </si>
  <si>
    <t>ustreza kot npr.: SAUTER tip KTM512-80 ali enakovredno</t>
  </si>
  <si>
    <t>3p regulacijski ventil, navojni, z elektromotornim pogonom, 0-10V, 24V
- dimenzija: 50
- kvs: 40 m3/h
z priključnimi spoji
(Y2,Y7)</t>
  </si>
  <si>
    <t>ustreza kot npr.: SAUTER tip BUN050F200 + 0361951050 ali enakovredno</t>
  </si>
  <si>
    <t>ustreza kot npr.: SAUTER tip AVM115SF132 ali enakovredno</t>
  </si>
  <si>
    <t>Zaporna loputa, medprirobnična vgradnja, z elektromotornim pogonom, on/off, 24V z končnimi stikali za nadzor položaja
- dimenzija:65
- kvs: 215 m3/h
(Y3, Y6)</t>
  </si>
  <si>
    <t>ustreza kot npr.: SAUTER tip DEF065F200 ali enakovredno</t>
  </si>
  <si>
    <t>ustreza kot npr.: SAUTER tip ASM124F122+0372455001+0370990002 ali enakovredno</t>
  </si>
  <si>
    <t>SKUPAJ GLAVNA ENERGETSKA POSTAJA</t>
  </si>
  <si>
    <t>ENERGETSKA POSTAJA PRIZIDAVA 2</t>
  </si>
  <si>
    <t>Tipalo temperature; stebelno; Ni1000;  v kompletu z tulko L= 100 mm
(B2-B13, B16, B17)</t>
  </si>
  <si>
    <t>Tipalo temperature; stebelno; Ni1000;  v kompletu z tulko L= 200 mm
(B14, B15)</t>
  </si>
  <si>
    <t>Univerzalni termostat , dvojni, ;L=0.7m, STV
(T2)</t>
  </si>
  <si>
    <t>ustreza kot npr.: SAUTER tip DSU206F002</t>
  </si>
  <si>
    <t>2p regulacijski ventil za hidravlično uravnoteženje in regulacijo temperature; z merilnimi priključki; z elektromotornim pogonom, zvezni, 0-10V, 24V, vzmet
- maksimalni pretok: 20 m3/h
- dimenzija: 65
komplet z priključnimi spoji; 
(Y1, Y5)</t>
  </si>
  <si>
    <t>3p regulacijski ventil, navojni, z elektromotornim pogonom, 0-10V, 24V
- dimenzija: 32
- kvs: 16 m3/h
z priključnimi spoji
(Y2, Y3)</t>
  </si>
  <si>
    <t>ustreza kot npr.: SAUTER tip BUN032F300+0361951032 ali enakovredno</t>
  </si>
  <si>
    <t>3p regulacijski ventil, navojni, z elektromotornim pogonom, 0-10V, 24V
- dimenzija: 25
- kvs: 10 m3/h
z priključnimi spoji
(Y4)</t>
  </si>
  <si>
    <t>ustreza kot npr.: SAUTER tip BUN025F300+0361951025 ali enakovredno</t>
  </si>
  <si>
    <t>SKUPAJ ENERGETSKA POSTAJA PRIZIDAVA 2</t>
  </si>
  <si>
    <t>KOTLOVNICA</t>
  </si>
  <si>
    <t>ustreza: SAUTER tip EGT301F102</t>
  </si>
  <si>
    <t>Tipalo temperature; stebelno; Ni1000;  v kompletu z tulko L= 100 mm
(B2, B3)</t>
  </si>
  <si>
    <t>ustreza: SAUTER tip EGT346F102+0391011100</t>
  </si>
  <si>
    <t>Tipalo temperature; stebelno; Ni1000;  v kompletu z tulko L= 200 mm
(B4, B5)</t>
  </si>
  <si>
    <t>ustreza: SAUTER tip EGT347F102+0391011200</t>
  </si>
  <si>
    <t>Tipalo tlaka 24V za območje 0-6 bar; 0..10V (P1)</t>
  </si>
  <si>
    <t>ustreza: SAUTER tip DSU206F002</t>
  </si>
  <si>
    <t>3p regulacijski ventil, prirobnični, z elektromotornim pogonom, 0-10V, 24V
- dimenzija: 80
- kvs: 100 m3/h
(Y1)</t>
  </si>
  <si>
    <t>ustreza: SAUTER tip BQE080F300</t>
  </si>
  <si>
    <t>ustreza: SAUTER tip AVM322SF132</t>
  </si>
  <si>
    <t>STROJNE INSTALACIJE - REKAPITULACIJA</t>
  </si>
  <si>
    <t>GO-EnP_G</t>
  </si>
  <si>
    <t>GO-EnP_P2</t>
  </si>
  <si>
    <t>GO-CNS_EnP_G</t>
  </si>
  <si>
    <t>GO-CNS_EnP_P2</t>
  </si>
  <si>
    <t>CNS za GLAVNO ENERGETSKO POSTAJO</t>
  </si>
  <si>
    <t>CNS  za ENERGETSKO POSTAJO V PRIZIDKU 2</t>
  </si>
  <si>
    <t>-ves material v stiku s pitno vodo mora imeti dokazila za namen uporabe (certifikati DVGW, SVGW,…)</t>
  </si>
  <si>
    <t>A/GROBA INSTALACIJA</t>
  </si>
  <si>
    <t>SKUPAJ A&amp;B brez DDV</t>
  </si>
  <si>
    <t>-v cene na enoto posamezne postavke cevnih razvodov pavšalno vključiti tudi izvedbo vseh prebojev do vključno dimenzije Φ50mm!</t>
  </si>
  <si>
    <t>-tlačna stopnja vodovodne armature min. NP16, razen če je specificiano drugače!</t>
  </si>
  <si>
    <t>Prevezava vodovodnih inštalacij med novo TPP v Prizidku 2 in  obstoječim vstopom vodovoda iz kintete v kletni prostor Prizidka 1</t>
  </si>
  <si>
    <t xml:space="preserve">Pregled stanja in razdelava posega, vse v dogovoru z ustreznimi službami Investitorja (Vzdrževanje, Varstvo pri delu,…)  za: </t>
  </si>
  <si>
    <t>• izvedbo demontažnih del v področju posega</t>
  </si>
  <si>
    <t>•  potrebne prevezave obstoječih inštalacij v v področju posega</t>
  </si>
  <si>
    <t>• potrebne nujne obnove obstoječih inštalacij v področju posega, brez katerih bi bila ogroženo varno obratovanje po zaključku izvedbe</t>
  </si>
  <si>
    <t>• izvedbo novih odcepov in priključkov na obstoječo inštalacijo</t>
  </si>
  <si>
    <t>• izbira optimalne trase</t>
  </si>
  <si>
    <t>• izvedbo izpiranj, dezinfekcijo in tlačnih preizkusov po manjših zaključenih sklopih</t>
  </si>
  <si>
    <t xml:space="preserve">Obeležba in zaščita morebitnih izpostavljenih obstoječih vodov, ki se ohranijo. </t>
  </si>
  <si>
    <t>Vključno drobne prilgoditve in čepljenje.</t>
  </si>
  <si>
    <t>Prekinitev dobave vode za čas izvedbe posega, priprava inštalacij na (predhodno razdelan) poseg, zagotovitev Požarne straže za čas izpada hidrantnega omrežja.</t>
  </si>
  <si>
    <t xml:space="preserve">Izvedba vseh z "razdelavo posega" predvidenih demontažnih del. </t>
  </si>
  <si>
    <t>Sprotna demontaža predvidene opreme strojnih inštalacij (cevni razvodi, izolacija, armatura na razvodih, ostalo).</t>
  </si>
  <si>
    <t>Ločevanje opreme, ki gre na deponijo za odkup odpadnih surovin od opreme, ki gre na komunalno deponijo; sprotno odnašanje na tovorna vozila za odvoz, odvoz in ostalo po specif..</t>
  </si>
  <si>
    <t>-podana ocenjena teža opreme ki se odpelje na najbližje mesto odkupa odpadnih surovin; pridobljena sredstva predati investitorju</t>
  </si>
  <si>
    <t>-podana ocenjena teža opreme, ki se odpelje na najbližjo komunalno deponijo, plačilo taks</t>
  </si>
  <si>
    <t xml:space="preserve">Izvedba vseh z "razdelavo posega" predvidenih montažnih del. </t>
  </si>
  <si>
    <t>Vključno uporaba orodja ter poraba potrošnega materiala, montažni material zajet v postavkah v nadaljevanju.</t>
  </si>
  <si>
    <t>-KV delo</t>
  </si>
  <si>
    <t>Za obstoječe inštalacije, ki se ohranjajo in morajo obratovati, zagotoviti sprotno izpiranje, dezinfekcijo, tlačne preizkuse. Po potrebi funkcionalni preizkusi. Vse po manjših zaključenih sklopih in skladno z "razdelavo posega" .</t>
  </si>
  <si>
    <t>Vključno uporaba orodja ter poraba potrošnega materiala.</t>
  </si>
  <si>
    <t>Sprotna priprava dokumentacije za DZO kot dokazilo o ustreznosti izvedenega stanja.</t>
  </si>
  <si>
    <t>Navojna jeklena srednjetežka pocinkana cev za sanitarno vodo (certifikat DVGW - TRWI) , izdelana po DIN 2440 iz materiala St.00. Z vsemi pripadajočimi/ustreznimi pocinkanimi fitingi iz temperlitine (kolena, redukcije T kosi,...).</t>
  </si>
  <si>
    <t>Upoštevane zahteve EN 10240 (prevleka kvalitete A1), EN 12502-3,…</t>
  </si>
  <si>
    <t>Komplet z obešali (stropna, stenska) z gumiranimi objemkami za cevi; objemke v izvedbi s prekinitvijo toplotnega mostu.</t>
  </si>
  <si>
    <t>Normalen/povprečen delež fazonskih kosov.</t>
  </si>
  <si>
    <t>Material izključno potreben za izvedbo prevezav/navezav in sanacij!</t>
  </si>
  <si>
    <t>Zahtevanejši fazonski za pocinkane cevi iz predhodnje postavke: GH spojke, navojne tuljave, odcepni T kosi,…</t>
  </si>
  <si>
    <t>-za dimenzijo cevi DN20..DN32</t>
  </si>
  <si>
    <t xml:space="preserve">Komplet s pritrdilnim materialom (obešala z gumiranimim objemkami oz. ostalo ?!) za polaganje v tlake in talne ter zidne utore (neinvazivno za primer hidroizolacij) oz. v votle dele suhomontažnih sten oz.  v instalacijske jaške oz. vidno (tudi v medstropovja spuščenih stropov). </t>
  </si>
  <si>
    <t>Ustreza kot npr. Geberit Mapress Inox (za san. vodo!) ali enakovredno.</t>
  </si>
  <si>
    <t>-cevi v inštal. jaških, v medstropovju, "vidni" razvod</t>
  </si>
  <si>
    <t>Φ28x1.2</t>
  </si>
  <si>
    <t>Φ35x1.5</t>
  </si>
  <si>
    <t>Izolacijski cevaki iz sintetičnega kavčuka z zaprto celično strukturo, visoko parozaporni 
(λ=&lt;0.035 W/m/K, μ&gt;=10000, pož. raz. B/BL-s3,d0), komplet z original lepilom, trakovi in priborom za zrako&amp;vodo-tesno izvedbo spojev, za izolacijo razvoda (in armature) vodovoda.</t>
  </si>
  <si>
    <t>Za izolacijo cevi in opreme (podane dimenzije) , v inštalacijskih jaških in v zidnih utorih montažnih sten.</t>
  </si>
  <si>
    <t>Ustreza kot npr. Armacell Armaflex ACE Plus ali ustrezno.</t>
  </si>
  <si>
    <t>Izolacija za cevi dimenzije:</t>
  </si>
  <si>
    <t>-dizol.=25mm</t>
  </si>
  <si>
    <t>Izolacijski plošče iz sintetičnega kavčuka z zaprto celično strukturo, visoko parozaporni 
(λ=&lt;0.035 W/m/K, μ&gt;=10000, pož. raz. B/BL-s3,d0), komplet z original lepilom, trakovi in priborom za zrako&amp;vodo-tesno izvedbo spojev, za (do)izolacijo razvoda (in armature) vodovoda.</t>
  </si>
  <si>
    <t>-dizol.=13mm</t>
  </si>
  <si>
    <t>Izvedba zaščitnega oklepa na izpostavljenih vidnih izoliranih vodih vodovoda.</t>
  </si>
  <si>
    <t xml:space="preserve">Izvedba s pomočjo na udarce odporno ognjevarno PVC prevleko/oblogo v svetlosivi barvi, ki jo je mogoče enostavno čistiti. </t>
  </si>
  <si>
    <t>Vključno originalni fazonski kosi na obložnem sistemu (kolena, odcepi,…).</t>
  </si>
  <si>
    <t>Ustreza kot npr. Armacell Okapak ali enakovredno.</t>
  </si>
  <si>
    <t>Za podano zunanjo dimenzijo cevovoda z izolacijo:</t>
  </si>
  <si>
    <t>-Dskupna =&lt; 65..85 [mm]</t>
  </si>
  <si>
    <t>-Dskupna =&lt; 86..155 [mm]</t>
  </si>
  <si>
    <t xml:space="preserve">Nadometna omarica, za vgradnjo vodovodne armature,  iz prašno barvane pocinkane pločevine (vključno ustrezni ojačitveni kotniki iz enakega materiala) Z vratci na tečaje in jezično zapero; vidna površina omarice in vratc obdelana po zahtevah arhitekta. </t>
  </si>
  <si>
    <t>Vsa oprema v omarici montirana v delavnici in optimalno razporejena za enostavno vzdrževanje in zamenjavo elementov!</t>
  </si>
  <si>
    <t>Podana okvirna dimenzija omarice, dejansko dimenzjo omarice glede na dimenzije dobavljene opreme v omarici, preveriti na mestu samem!</t>
  </si>
  <si>
    <t>-dim. DxVxG = ~600x~400x~200 [mm]
(omarica zaporne armature - manjša)</t>
  </si>
  <si>
    <t xml:space="preserve">Krogelna pipa, NP16, navojna. </t>
  </si>
  <si>
    <t>Polnilno/praznilna pipa s čepom na verižnici, NP16, navojna.</t>
  </si>
  <si>
    <t>Nepovratna loputa, NP16, navojna.</t>
  </si>
  <si>
    <t>Čistilni kos, NP16, navojni.</t>
  </si>
  <si>
    <t>Navojne tuljave ("holandci") iz nikljane medenine.</t>
  </si>
  <si>
    <t>DN20..DN32</t>
  </si>
  <si>
    <t>Drobni material in fitingi za izvedbo lokalnih izogibov, navezav, prevezav (Inox, ponikljana medenina), navojni, NP16.</t>
  </si>
  <si>
    <t xml:space="preserve">Protipožarno ščitenje prehoda inštalacij Vodovoda na prehodih med požarnjimi sektorji/celicami oz. proti ščitenim prostorom in površinam. </t>
  </si>
  <si>
    <t>Izvedbo prilagoditi legi in dimenziji preboja; nadomesitev klasične toplotne  izolacije s ekspanzijsko&amp;požarno  odporno izolacijo (zadovoljivih toplotnih&amp;parozapornih karakteristik), vgradnja požarno tesnilne (ekspanzijske?!) zaporne mase v sam preboj oz. vgradnja ekspanzijskih zapornih manšet (ena ali par odvisno od lege)  oz. ostalo. Vključno pripadajoč protipožarni vgradni material in premazi.</t>
  </si>
  <si>
    <t>Vse skladno z zahtevami smernic MLAR in SZPV 408 oz.  VKF 15-15 (glej tudi Študijo PV) in tehničnimi listi Dobaviteljev.</t>
  </si>
  <si>
    <t>Označba in izdaja certifikata. Slika izvedbe za DZO.</t>
  </si>
  <si>
    <t>Stopnja požarne odpornosti  tesnitev &gt;=EI60.</t>
  </si>
  <si>
    <t>Sistemske rešitve, ustreza kot npr. Armacell (Armaprotect), Promat, Walraven… ali enakovredno</t>
  </si>
  <si>
    <t>Za dimenzijo in tip cevi v prehodu, podatek o izolaciji cevi, ter smer prehoda:</t>
  </si>
  <si>
    <t>-Φ22..Φ35, Inox, protikonden. izolirano, horizontalno</t>
  </si>
  <si>
    <t>-Φ22..Φ35, Inox, protikonden. izolirano, vertikalno</t>
  </si>
  <si>
    <r>
      <t xml:space="preserve">Izdelava podpor in pritrdilnih mest za cevni razvod in opremo na </t>
    </r>
    <r>
      <rPr>
        <i/>
        <u/>
        <sz val="10"/>
        <rFont val="Arial"/>
        <family val="2"/>
        <charset val="238"/>
      </rPr>
      <t>izpostavljenih mestih znotraj objekta ter podobno</t>
    </r>
    <r>
      <rPr>
        <sz val="10"/>
        <rFont val="Arial"/>
        <family val="2"/>
        <charset val="238"/>
      </rPr>
      <t xml:space="preserve"> (osnovna obešala zajeta v postavki samih cevi/opreme).  Montaža na AB konstrukcijo objekta. Upoštevati ustrezne vijake oz. pritrdila. </t>
    </r>
  </si>
  <si>
    <t>Vse v vroče cinkani izvedbi. Po potrebi obdelana še poškodovana mesta osnovne konstrukcije!</t>
  </si>
  <si>
    <t>Izvedba s pomočjo tipskih elementov sistemskega programa (mont. profili, ploščice, navojne palice, jeklenice, napenjala…).</t>
  </si>
  <si>
    <t>Ustreza kot npr. proizvod Sikla ali enakovredno.</t>
  </si>
  <si>
    <t>Zrakotesna zatesnitev prehodov cevi skozi kontrukcijske elemente objekta; za manjše prehode z negorljivimi trajno elastičnimi masami, za večje prehode pozidavanje z cemetno maso in tesnenje z negorljivo ekspanzijsko peno.</t>
  </si>
  <si>
    <t>- manjši prehodi: širina rege do 2cm</t>
  </si>
  <si>
    <t>- večji  prehodi: širina rege nad 2cm</t>
  </si>
  <si>
    <t>Dolbljenje zidnih utorov, izvedba talnih izrezov in prebojev v zidane ter AB konstrukcijske elemente ter ostala dela v zvezi z izvedbo strojnih instalacij.</t>
  </si>
  <si>
    <t>Upoštevati 80% dela z ročnim in ročnim električnim orodjem ter 20% dela z zahtevnejšo opremo: težka pnevmatske kladiva, vrtalni/rezalni stroj z diamantno krono/žago...</t>
  </si>
  <si>
    <t>Vrtanje prebojev v AB medetažne plošče in stene z vrtalnim strojem z diamantno krono. Obračun po dejanskih količinah iz vpisa v gradbeni dnevnik. Za velikost prebojev in debelino sten:</t>
  </si>
  <si>
    <r>
      <t xml:space="preserve">-preboji do velikosti </t>
    </r>
    <r>
      <rPr>
        <sz val="10"/>
        <rFont val="Symbol"/>
        <family val="1"/>
        <charset val="2"/>
      </rPr>
      <t>f</t>
    </r>
    <r>
      <rPr>
        <sz val="10"/>
        <rFont val="Arial CE"/>
        <family val="2"/>
        <charset val="238"/>
      </rPr>
      <t>12 [cm] v AB konstrukcijo debeline do 25cm</t>
    </r>
  </si>
  <si>
    <t>Tlačna preizkušnja kompletnega novega vodovodnega razvoda na tlak 6 bar oz. 8 bar, vse po navodilih proizvajalca cevi.</t>
  </si>
  <si>
    <t>Vključno uporaba ustrezne opreme, drobni montažni in potrošni material.</t>
  </si>
  <si>
    <t>Dezinfekcija celotne cevne mreže novega in prizadetega obstoječega vodovoda v skladu z navodili pristojnega organa in v skladu z veljavno zakonodajo, izvede pooblaščena institucija.</t>
  </si>
  <si>
    <t>SKUPAJ GROBA INSTALACIJA</t>
  </si>
  <si>
    <t>Fotografiranje vseh zakritih instalacij pred izvedbo  AB zalivk, tlakov, ometov in obzidav; slike v elektronski obliki (DVD) priložiti navodilom za vzdrževanje.</t>
  </si>
  <si>
    <t>Izdelava posnetkov tras zakritega cevnega razvoda, elementov… vris v PZI - za potrebe izdelave PID-a</t>
  </si>
  <si>
    <t>Pripravljalna (odmere, usklajevanje poteka instalacij, zarisovanje,...) in zaključna dela (čiščenje, poučevanje vzdrževalcev, izdelava dokazila o zanesljivosti...). Vrednost ocenjena kot delež (%) vrednosti B - "Groba instalacija".</t>
  </si>
  <si>
    <t>%</t>
  </si>
  <si>
    <t>Drobni inštalacijski material za izvedbo inštalacij  (drobni montažni in tesnilni material, atipski fazonski in  oblikovni kosi, okvirji,  konzole, označevalne tablice in napisi, ....). Vrednost ocenjena kot delež (%) vrednosti vrednosti sklopa B - "Groba instalacija".</t>
  </si>
  <si>
    <t>SKUPAJ OSTALO</t>
  </si>
  <si>
    <t>SI-EnP_P2_voda</t>
  </si>
  <si>
    <t>PREVZAVA TSV IZ ENERGET. POSTAJE V PRIZ. 2 NA PRIZ. 1</t>
  </si>
  <si>
    <t>I.</t>
  </si>
  <si>
    <t>II.</t>
  </si>
  <si>
    <t>Skupaj brez DDV</t>
  </si>
  <si>
    <t>Krmiljenje strojnih naprav, CNS</t>
  </si>
  <si>
    <t>Dobava in montaža opreme. Vsa oprema mora biti predhodno potrjena s strani vzdrževalca oziroma dobavitelja opreme podjetja PROMON.</t>
  </si>
  <si>
    <t>cena/enoto</t>
  </si>
  <si>
    <t>skupaj</t>
  </si>
  <si>
    <t>Elektro razdelilci za potrebe krmiljenja strojnih naprav in sistemov vezanih na CNS</t>
  </si>
  <si>
    <t>Opomba:</t>
  </si>
  <si>
    <t xml:space="preserve"> - vsa oprema zajema dobavo in montažo                                   </t>
  </si>
  <si>
    <t xml:space="preserve"> - dimenzije stikalnih blokov uskladiti s prostorom, ki je na razpolago na predvideni lokaciji za namestitev na objektu</t>
  </si>
  <si>
    <t>1.1.</t>
  </si>
  <si>
    <t>Elektro-krmilna omara za GLAVNO ENERGETSKO POSTAJO</t>
  </si>
  <si>
    <t>Dobava in montaža razdelilnika izdelanega iz kovinske omare dimenzij npr.  (v/š/g) 1000x1000x250 mm, antikorozijsko zaščiten, sive barve, zaščita IP40; z vso potrebno opremo za montažo. Razdelilnik ima vgrajeno sledečo opremo:</t>
  </si>
  <si>
    <t>1 kom Grebenasto stikalo za montažo na vrata razdelilnika, 4 polno, 3x230/400V, 50Hz, nazivni izklopni tok 63A</t>
  </si>
  <si>
    <t>3 kom Prenapetostna zaščita C karakteristike, 275/350V, nazivni odvodni tok 15kA, kratkostična trdnost 25kA/50Hz</t>
  </si>
  <si>
    <t>1 kom Nadzorni rele izpada, zaporedja in asimetrij v 3f omrežju (UR5P3011)</t>
  </si>
  <si>
    <t xml:space="preserve">12 kom Grebenasto stikalo, tropoložajno 1-0-2; 230V, 50Hz, nazivni izklopnim tok 10A  </t>
  </si>
  <si>
    <t xml:space="preserve">1 kom Grebenasto stikalo, tropoložajno 0-1; 230V, 50Hz, nazivni izklopnim tok 10A  </t>
  </si>
  <si>
    <t>17 kom Instalacijski odklopnik, 230V, 50Hz, 1 polni, nazivna kratkostična zmoglivost 10kA,  nazivni tok  16A / 10A / 6A / 4A</t>
  </si>
  <si>
    <t>7 kom Instalacijski odklopnik, 230V, 50Hz, 3 polni, nazivna kratkostična zmoglivost 10kA,  nazivni tok  16A / 10A / 6A</t>
  </si>
  <si>
    <t>17 kom Preklopni rele s 3 preklopnimi kontakti 230V; AC; nazivnim tokom 6A, z ločenim podnožjem; za krmilno napetost 24VAC/DC ali 230VAC; komplet z podnožjem</t>
  </si>
  <si>
    <t xml:space="preserve">1 kom Transformator z ločenim navitje za prestavno razmerje 230V/24V 50Hz, nazivna priključna moč 250 VA; </t>
  </si>
  <si>
    <t>1 kom Napajalnik 230V/24VDC, 1,5A</t>
  </si>
  <si>
    <t>1 kom Vtičnica za vgradnjo v omaro na DIN letev, z ozem. kontaktom 2P; nazivno napetost  230V 50Hz; za nazivni tok 16A</t>
  </si>
  <si>
    <t>1 kom Linestra 230V AC 60 W dolžine 500 mm s stikalom</t>
  </si>
  <si>
    <t>1 kom Ventilator s termostatom</t>
  </si>
  <si>
    <t xml:space="preserve">4 kom Signalna svetilka za montažo v panel , z rumenim odsevnikom, velikosti premera 22mm, skupaj z montažnim prioborom, napajalnim modulom za nazivno napetost 24V AC, in LED signalno diodo za nazivno napetost 24V AC </t>
  </si>
  <si>
    <t>1 kpl Uvodnice Pg z tesnilnim obročem</t>
  </si>
  <si>
    <t>200 kom Priključne vrstne sponke za montažo na DIN letev vijačne izvedbe</t>
  </si>
  <si>
    <t xml:space="preserve">2 kom Samo vgradnja in ožičenje krmilnika. Krmilnik je razpisan pod krmilno opremo za CNS sistem. </t>
  </si>
  <si>
    <t>Skupaj z drobni in vezni material kot so PVC kanali, vijaki, žica ustreznega preseka, zaključne letve za vrstne ponke, vezice, obešalo za dokumentacijo, označevalne ploščice za elemente, napisne ploščice stikal in lučk,...</t>
  </si>
  <si>
    <t>Kabliranj, montaža in el. Priklopi krmilnih in perifernih elementov vezanih na CNS</t>
  </si>
  <si>
    <t xml:space="preserve"> - Vsa krmilna oprema zajema dobavo.Oprema in kabli mora biti BREZ HALOGENA!!!</t>
  </si>
  <si>
    <t>2.1.</t>
  </si>
  <si>
    <t>Glavna energetska postaja</t>
  </si>
  <si>
    <t>Dograditev obstoječega razdelilnika v energetski postaji</t>
  </si>
  <si>
    <t>1 kom inštalacijski odklopnik C 3x50 A</t>
  </si>
  <si>
    <t>1 kom priklop predvidenega kabla</t>
  </si>
  <si>
    <t>Skupaj z drobni in vezni material kot so PVC kanali, vijaki, žica ustreznega preseka, zaključne letve za vrstne ponke, vezice, označevalne ploščice za elemente</t>
  </si>
  <si>
    <t>Dobava in polaganje kabla</t>
  </si>
  <si>
    <t>tip NHXMH 5x16 mm2</t>
  </si>
  <si>
    <t>m</t>
  </si>
  <si>
    <t>tip NHXMH 3x1,5 mm2</t>
  </si>
  <si>
    <t>tip HSLCH-OZ 2x0,75 mm2</t>
  </si>
  <si>
    <t>tip HSLCH-OZ 3x0,75 mm2</t>
  </si>
  <si>
    <t>tip HSLCH-OZ 4x0,75 mm2</t>
  </si>
  <si>
    <t>tip LiHH 2x0,75 mm2</t>
  </si>
  <si>
    <t>tip N2XH  1x16 mm² vključno s spojnim materialom</t>
  </si>
  <si>
    <t>tip N2XH  1x6 mm² vključno s spojnim materialom</t>
  </si>
  <si>
    <t>Dobava in montaža kabelska perforirana polica s pokrovom in ustreznimi nosilci</t>
  </si>
  <si>
    <t>100x50 mm</t>
  </si>
  <si>
    <t>50x50 mm</t>
  </si>
  <si>
    <t>Cev gibljiva PVC različnih dimenzij z skopami za pritrditev</t>
  </si>
  <si>
    <t>Razdelilne PVC doze 100x100 mm, nadometne</t>
  </si>
  <si>
    <t>Drobni in vezni material kot so vezice, napisne ploščice za oznako kablov, skrčke, sponke</t>
  </si>
  <si>
    <t xml:space="preserve">Montaža perifernih regulacijskih elementov kot so: </t>
  </si>
  <si>
    <t xml:space="preserve"> - senzorji in tipala (temp. tipala, termostati…)</t>
  </si>
  <si>
    <t xml:space="preserve"> - EM pogoni (za reg. ventile)</t>
  </si>
  <si>
    <t>Priključitev perifernih regulacijskih elementov (na strani elementa in krmilne omare), označevanje in testiranje povezav ko so:</t>
  </si>
  <si>
    <t xml:space="preserve"> - senzorji (temp.tipala, termostati…)</t>
  </si>
  <si>
    <t xml:space="preserve"> - aktuatorji (motorji, črpalke, elektro-motorni pogoni  ventilov,...)</t>
  </si>
  <si>
    <t>Prisotnost izvajalca el. inštalacij pri testu vhodno/izhodnih signalov (IQ test)</t>
  </si>
  <si>
    <t>KRMILNA OPREMA ZA STROJNE NAPRAVE</t>
  </si>
  <si>
    <t>Opomba za poglavje 5.:</t>
  </si>
  <si>
    <t xml:space="preserve"> - vsa oprema zajema dobavo </t>
  </si>
  <si>
    <t>5.1.</t>
  </si>
  <si>
    <t>Prostoprogramabilni modularni krmilnik (procesorska enota) za avtomatsko vodenje stavbne tehnike po EN ISO 16484
- procesorska enota razširljiva do 24 I/O in 6 COM modulov (1600 I/O objektov)
- integrirani Ethernet vmesniki: 1x WAN in 3x LAN
- integrirani komunikacijski vmesniki: ModBus (Master), SLC, Bluetooth (BLE 4.0)
- integriran USB vmesnik in microSD kartica za določene razširitve in shranjevanje podatkov
- primarni komunikacijski protokol BACnet/IP (EN ISO 16484-5)
- integriran HTML5 WEB strežnik (dinamične slike, diagrami, seznami podatkovnih točk, časovni programi in koledar, alarmiranje,…)
- vgrajeni varnostni mehanizmi glede šifriranja podatkov segmentiranja omrežja in uporabniških dostopov po IEC 62443-3-3
- programiranje s programsko opremo, ki temelji na IEC 61131-3
- možnost ročnega upravljanja s pomočjo lokalne operaterske enote, ki se priključi na I/O module</t>
  </si>
  <si>
    <t>ustreza: SAUTER tip EY6AS80F021</t>
  </si>
  <si>
    <t>Vhodno / Izhodni modul za mudularno enoto EY6AS60 (Bacnet/IP):
Število vhodov: 8xUI + 8xDI</t>
  </si>
  <si>
    <t>ustreza: SAUTER EY6IO31F001</t>
  </si>
  <si>
    <t>Vhodno / Izhodni modul za mudularno enoto EY6AS60 (Bacnet/IP):
Število vhodov: 8xDI
Število izhodov: 8xAO</t>
  </si>
  <si>
    <t>ustreza: SAUTER EY6IO71F001</t>
  </si>
  <si>
    <t>Vhodno / Izhodni modul za mudularno enoto EY6AS60 (Bacnet/IP):
Število vhodov / izhodov: 6xDO</t>
  </si>
  <si>
    <t>ustreza: SAUTER tip EY6IO50F001</t>
  </si>
  <si>
    <t>Komunikacijski vmesnik M-Bus master / BACNet IP
(do 20 M-Bus naprav), z napajalnikom</t>
  </si>
  <si>
    <t>ustreza: SAUTER tip S-HD67056-B2-20</t>
  </si>
  <si>
    <t>Uskladitev elektro vezalne sheme na izbrano strojno opremo za izdelavo elektro stikalnega bloka</t>
  </si>
  <si>
    <t>Programiranje in parametriranje krmilnikov po projektnih zahtevah; sodelavanje z dobavitelji kompaktnih naprav, projektanti, naročnikom,…</t>
  </si>
  <si>
    <t>Testiranje sistema na objektu in spuščanje v pogon; test vhodno/izhodnih signalov (IQ test), funkcijski zagon (OQ test) , nastavitev delovnih in regulacijskih parametrov za optomalno delovanje sistemov</t>
  </si>
  <si>
    <t>Izdelava dokumentacije za predajo objekta, navodila in šolanje uporabnika</t>
  </si>
  <si>
    <t>SKUPAJ</t>
  </si>
  <si>
    <t>Strokovni pregledi in kontrole:</t>
  </si>
  <si>
    <t>meritve na kablih (NN in TK), nastavitve zaščite</t>
  </si>
  <si>
    <t>meritve ozemljitvene upornosti in I.P.</t>
  </si>
  <si>
    <t>izdelava merilnih rezultatov in priprava DZO vključno z vsemi izjavami o lastnostih, preizkusnih listih za razdelilce</t>
  </si>
  <si>
    <t>sprotno vrisovanje odstopanj in sprememb v PZI načrte</t>
  </si>
  <si>
    <t>prevzemi, preiskusi</t>
  </si>
  <si>
    <t>Stroški investitorja:</t>
  </si>
  <si>
    <t xml:space="preserve">   revizije (inšpekcijski pregledi, tehnični pregled, strokovni nadzor)</t>
  </si>
  <si>
    <t>1.2.</t>
  </si>
  <si>
    <t>Elektro-krmilna omara za ENERGETSKO POSTAJO PRIZIDAVA 2</t>
  </si>
  <si>
    <t>1 kom Grebenasto stikalo za montažo na vrata razdelilnika, 4 polno, 3x230/400V, 50Hz, nazivni izklopni tok 40A</t>
  </si>
  <si>
    <t xml:space="preserve">7 kom Grebenasto stikalo, tropoložajno 1-0-2; 230V, 50Hz, nazivni izklopnim tok 10A  </t>
  </si>
  <si>
    <t>15 kom Instalacijski odklopnik, 230V, 50Hz, 1 polni, nazivna kratkostična zmoglivost 10kA,  nazivni tok  16A / 10A / 6A / 4A</t>
  </si>
  <si>
    <t>11 kom Preklopni rele s 3 preklopnimi kontakti 230V; AC; nazivnim tokom 6A, z ločenim podnožjem; za krmilno napetost 24VAC/DC ali 230VAC; komplet z podnožjem</t>
  </si>
  <si>
    <t>130 kom Priključne vrstne sponke za montažo na DIN letev vijačne izvedbe</t>
  </si>
  <si>
    <t>2.2.</t>
  </si>
  <si>
    <t>Energetska postaja prizidava 2</t>
  </si>
  <si>
    <t>1 kom inštalacijski odklopnik C 3x32 A</t>
  </si>
  <si>
    <t>tip NHXMH 5x10 mm2</t>
  </si>
  <si>
    <t>tip NHXMH 5x4 mm2</t>
  </si>
  <si>
    <t>tip NHXMH 3x2,5 mm2</t>
  </si>
  <si>
    <t>5.2</t>
  </si>
  <si>
    <t xml:space="preserve">Komunikacijski vmesnik M-Bus master / BACNet IP
(do 20 M-Bus naprav), z napajalnikom
</t>
  </si>
  <si>
    <t>Glavna energetska postaja - krmiljenje</t>
  </si>
  <si>
    <t>Glavna energetska postaja - ostalo</t>
  </si>
  <si>
    <t>III.</t>
  </si>
  <si>
    <t>IV.</t>
  </si>
  <si>
    <t>Energetska postaja v Prizidku 2 - krmiljenje</t>
  </si>
  <si>
    <t>Energetska postaja v Prizidku 2 - ostalo</t>
  </si>
  <si>
    <t>Ostala dela in stroški za GLAVNO ENERGETSKO POSTAJO</t>
  </si>
  <si>
    <t>Ostala dela in stroški za ENERGET. POSTAJO PRIZIDAVA 2</t>
  </si>
  <si>
    <t>GO DELA - GLAVNA ENERGETSKA POSTAJA</t>
  </si>
  <si>
    <t>GO DELA - ENERGETSKA POSTAJA V PRIZIDKU 2</t>
  </si>
  <si>
    <t>PREVEZAVA VODOVODNIH (TSV, CIRK.) INŠTALACIJ MED NOVO ENERGETSKO POSTAJO V PRIZIDKU 2 IN  OBSTOJEČIM VSTOPOM VODOVODA IZ KINETE V KLETNI PROSTOR PRIZIDKA 1</t>
  </si>
  <si>
    <t>KOTLOVNICA Z ZALOGOVNIKOM  - ENERGETSKE POSTAJE</t>
  </si>
  <si>
    <t>"KOTLOVNICA Z ZALOGOVN.  - ENERG. POSTAJE"</t>
  </si>
  <si>
    <t>"KOTLOVNICA Z ZALOGOVNIKOM  - ENERGETSKE POSTAJE"</t>
  </si>
  <si>
    <t>"KOTLOVNICA Z ZALOGOVNIKOM - ENERGETSKE POSTAJE"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</si>
</sst>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_-* #,##0\ &quot;SIT&quot;_-;\-* #,##0\ &quot;SIT&quot;_-;_-* &quot;-&quot;\ &quot;SIT&quot;_-;_-@_-"/>
    <numFmt numFmtId="165" formatCode="_(* #,##0.00_);_(* \(#,##0.00\);_(* &quot;-&quot;??_);_(@_)"/>
    <numFmt numFmtId="166" formatCode="_-* #,##0.00\ &quot;SIT&quot;_-;\-* #,##0.00\ &quot;SIT&quot;_-;_-* &quot;-&quot;??\ &quot;SIT&quot;_-;_-@_-"/>
    <numFmt numFmtId="167" formatCode="_-* #,##0.00\ [$€-1]_-;\-* #,##0.00\ [$€-1]_-;_-* &quot;-&quot;??\ [$€-1]_-;_-@_-"/>
    <numFmt numFmtId="168" formatCode="#,##0.00\ _$;\-#,##0.00\ _$"/>
    <numFmt numFmtId="169" formatCode="_-* #,##0.00\ _S_I_T_-;\-* #,##0.00\ _S_I_T_-;_-* &quot;-&quot;??\ _S_I_T_-;_-@_-"/>
    <numFmt numFmtId="170" formatCode="_-* #,##0\ _S_I_T_-;\-* #,##0\ _S_I_T_-;_-* &quot;-&quot;??\ _S_I_T_-;_-@_-"/>
    <numFmt numFmtId="171" formatCode="_ [$€]\ * #,##0.00_ ;_ [$€]\ * \-#,##0.00_ ;_ [$€]\ * &quot;-&quot;??_ ;_ @_ "/>
    <numFmt numFmtId="172" formatCode="General_)"/>
    <numFmt numFmtId="173" formatCode="_-* #,##0.00\ [$€-1]_-;\-* #,##0.00\ [$€-1]_-;_-* \-??\ [$€-1]_-"/>
  </numFmts>
  <fonts count="120">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family val="2"/>
      <charset val="238"/>
    </font>
    <font>
      <sz val="10"/>
      <name val="Arial CE"/>
      <charset val="238"/>
    </font>
    <font>
      <sz val="10"/>
      <color indexed="8"/>
      <name val="Arial"/>
      <family val="2"/>
      <charset val="238"/>
    </font>
    <font>
      <sz val="10"/>
      <name val="Arial CE"/>
    </font>
    <font>
      <sz val="10"/>
      <name val="Courier"/>
      <charset val="238"/>
    </font>
    <font>
      <sz val="10"/>
      <name val="Courier"/>
      <family val="1"/>
      <charset val="238"/>
    </font>
    <font>
      <sz val="10"/>
      <name val="Courier New CE"/>
    </font>
    <font>
      <sz val="10"/>
      <name val="Arial"/>
      <family val="2"/>
      <charset val="238"/>
    </font>
    <font>
      <sz val="10"/>
      <name val="Courier"/>
      <family val="3"/>
    </font>
    <font>
      <sz val="10"/>
      <name val="Arial"/>
      <family val="2"/>
      <charset val="238"/>
    </font>
    <font>
      <sz val="11"/>
      <name val="Arial"/>
      <family val="2"/>
      <charset val="238"/>
    </font>
    <font>
      <sz val="11"/>
      <color theme="1"/>
      <name val="Calibri"/>
      <family val="2"/>
      <scheme val="minor"/>
    </font>
    <font>
      <sz val="11"/>
      <color indexed="8"/>
      <name val="Arial Narrow"/>
      <family val="2"/>
    </font>
    <font>
      <b/>
      <sz val="11"/>
      <color indexed="8"/>
      <name val="Arial Narrow"/>
      <family val="2"/>
    </font>
    <font>
      <b/>
      <sz val="16"/>
      <color indexed="8"/>
      <name val="Arial Narrow"/>
      <family val="2"/>
    </font>
    <font>
      <b/>
      <sz val="10"/>
      <color rgb="FFFF0000"/>
      <name val="Arial Narrow"/>
      <family val="2"/>
    </font>
    <font>
      <b/>
      <sz val="11"/>
      <color rgb="FFFF0000"/>
      <name val="Arial Narrow"/>
      <family val="2"/>
    </font>
    <font>
      <i/>
      <sz val="10"/>
      <color rgb="FFFF0000"/>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b/>
      <sz val="10"/>
      <name val="Arial CE"/>
      <family val="2"/>
      <charset val="238"/>
    </font>
    <font>
      <b/>
      <sz val="12"/>
      <name val="Arial CE"/>
      <charset val="238"/>
    </font>
    <font>
      <sz val="12"/>
      <name val="Times New Roman"/>
      <family val="1"/>
    </font>
    <font>
      <sz val="16"/>
      <name val="Arial"/>
      <family val="2"/>
      <charset val="238"/>
    </font>
    <font>
      <b/>
      <sz val="16"/>
      <name val="Arial"/>
      <family val="2"/>
      <charset val="238"/>
    </font>
    <font>
      <sz val="12"/>
      <name val="Arial"/>
      <family val="2"/>
      <charset val="238"/>
    </font>
    <font>
      <b/>
      <sz val="10"/>
      <name val="Arial"/>
      <family val="2"/>
      <charset val="238"/>
    </font>
    <font>
      <b/>
      <sz val="14"/>
      <color indexed="8"/>
      <name val="Arial Narrow"/>
      <family val="2"/>
    </font>
    <font>
      <sz val="14"/>
      <color indexed="8"/>
      <name val="Arial Narrow"/>
      <family val="2"/>
    </font>
    <font>
      <sz val="9"/>
      <color indexed="8"/>
      <name val="Calibri"/>
      <family val="2"/>
      <charset val="238"/>
    </font>
    <font>
      <sz val="10"/>
      <color indexed="8"/>
      <name val="Arial Narrow"/>
      <family val="2"/>
    </font>
    <font>
      <sz val="10"/>
      <name val="Arial Narrow"/>
      <family val="2"/>
    </font>
    <font>
      <u/>
      <sz val="10"/>
      <name val="Arial Narrow"/>
      <family val="2"/>
      <charset val="238"/>
    </font>
    <font>
      <sz val="11"/>
      <name val="Arial Narrow"/>
      <family val="2"/>
    </font>
    <font>
      <sz val="10"/>
      <name val="Arial"/>
      <family val="2"/>
      <charset val="238"/>
    </font>
    <font>
      <sz val="11"/>
      <name val="Arial CE"/>
      <charset val="238"/>
    </font>
    <font>
      <sz val="11"/>
      <name val="Arial"/>
      <family val="2"/>
    </font>
    <font>
      <sz val="11"/>
      <name val="Arial CE"/>
      <family val="2"/>
      <charset val="238"/>
    </font>
    <font>
      <sz val="9"/>
      <name val="Arial CE"/>
      <family val="2"/>
      <charset val="238"/>
    </font>
    <font>
      <b/>
      <sz val="13"/>
      <name val="Arial CE"/>
      <charset val="238"/>
    </font>
    <font>
      <b/>
      <sz val="11"/>
      <name val="Arial CE"/>
      <charset val="238"/>
    </font>
    <font>
      <b/>
      <sz val="14"/>
      <name val="Arial CE"/>
      <charset val="238"/>
    </font>
    <font>
      <i/>
      <sz val="11"/>
      <name val="Arial"/>
      <family val="2"/>
      <charset val="238"/>
    </font>
    <font>
      <b/>
      <sz val="9"/>
      <name val="Arial CE"/>
      <family val="2"/>
      <charset val="238"/>
    </font>
    <font>
      <b/>
      <sz val="9"/>
      <name val="Arial CE"/>
      <charset val="238"/>
    </font>
    <font>
      <b/>
      <sz val="11"/>
      <name val="Arial"/>
      <family val="2"/>
      <charset val="238"/>
    </font>
    <font>
      <b/>
      <sz val="12"/>
      <color theme="1"/>
      <name val="Arial"/>
      <family val="2"/>
      <charset val="238"/>
    </font>
    <font>
      <sz val="10"/>
      <name val="Arial"/>
      <family val="2"/>
    </font>
    <font>
      <sz val="9"/>
      <name val="Arial"/>
      <family val="2"/>
      <charset val="238"/>
    </font>
    <font>
      <sz val="10"/>
      <color indexed="8"/>
      <name val="Arial CE"/>
      <family val="4"/>
      <charset val="238"/>
    </font>
    <font>
      <sz val="10"/>
      <color indexed="8"/>
      <name val="Arial CE"/>
      <family val="2"/>
      <charset val="238"/>
    </font>
    <font>
      <sz val="11"/>
      <color indexed="8"/>
      <name val="Arial CE"/>
      <family val="3"/>
      <charset val="238"/>
    </font>
    <font>
      <sz val="10"/>
      <color indexed="8"/>
      <name val="Arial CE"/>
      <charset val="238"/>
    </font>
    <font>
      <sz val="11"/>
      <color indexed="8"/>
      <name val="Arial CE"/>
      <charset val="238"/>
    </font>
    <font>
      <b/>
      <sz val="12"/>
      <color indexed="8"/>
      <name val="Arial CE"/>
      <family val="3"/>
      <charset val="238"/>
    </font>
    <font>
      <b/>
      <i/>
      <sz val="11"/>
      <name val="Arial"/>
      <family val="2"/>
      <charset val="238"/>
    </font>
    <font>
      <b/>
      <sz val="11"/>
      <name val="Arial CE"/>
      <family val="2"/>
      <charset val="238"/>
    </font>
    <font>
      <sz val="11"/>
      <color indexed="8"/>
      <name val="Arial"/>
      <family val="2"/>
      <charset val="238"/>
    </font>
    <font>
      <sz val="10"/>
      <color theme="1"/>
      <name val="Arial"/>
      <family val="2"/>
      <charset val="238"/>
    </font>
    <font>
      <sz val="10"/>
      <color theme="1"/>
      <name val="Arial CE"/>
      <family val="2"/>
      <charset val="238"/>
    </font>
    <font>
      <sz val="11"/>
      <color theme="1"/>
      <name val="Arial"/>
      <family val="2"/>
      <charset val="238"/>
    </font>
    <font>
      <b/>
      <i/>
      <sz val="11"/>
      <color indexed="8"/>
      <name val="Arial CE"/>
      <charset val="238"/>
    </font>
    <font>
      <sz val="8"/>
      <name val="Arial CE"/>
      <family val="2"/>
      <charset val="238"/>
    </font>
    <font>
      <sz val="10"/>
      <name val="Arial CE"/>
      <family val="4"/>
      <charset val="238"/>
    </font>
    <font>
      <sz val="10"/>
      <color indexed="8"/>
      <name val="Calibri"/>
      <family val="2"/>
      <charset val="238"/>
    </font>
    <font>
      <sz val="11"/>
      <color indexed="8"/>
      <name val="Arial CE"/>
      <family val="2"/>
      <charset val="238"/>
    </font>
    <font>
      <sz val="11"/>
      <color indexed="8"/>
      <name val="Antique Olive"/>
      <family val="2"/>
    </font>
    <font>
      <b/>
      <sz val="11"/>
      <color indexed="8"/>
      <name val="Arial CE"/>
      <family val="3"/>
      <charset val="238"/>
    </font>
    <font>
      <b/>
      <sz val="10"/>
      <color indexed="8"/>
      <name val="Arial CE"/>
      <family val="3"/>
      <charset val="238"/>
    </font>
    <font>
      <sz val="10"/>
      <name val="Arial CE"/>
      <family val="3"/>
      <charset val="238"/>
    </font>
    <font>
      <b/>
      <sz val="10"/>
      <name val="Arial CE"/>
      <charset val="238"/>
    </font>
    <font>
      <sz val="10"/>
      <name val="Symbol"/>
      <family val="1"/>
      <charset val="2"/>
    </font>
    <font>
      <sz val="10"/>
      <name val="Times New Roman"/>
      <family val="1"/>
      <charset val="238"/>
    </font>
    <font>
      <sz val="11"/>
      <name val="Calibri"/>
      <family val="2"/>
      <charset val="238"/>
      <scheme val="minor"/>
    </font>
    <font>
      <sz val="11"/>
      <color indexed="10"/>
      <name val="Arial CE"/>
      <family val="3"/>
      <charset val="238"/>
    </font>
    <font>
      <sz val="10"/>
      <color indexed="10"/>
      <name val="Arial CE"/>
      <family val="3"/>
      <charset val="238"/>
    </font>
    <font>
      <sz val="11"/>
      <name val="Arial Narrow"/>
      <family val="2"/>
      <charset val="238"/>
    </font>
    <font>
      <sz val="11"/>
      <color theme="1"/>
      <name val="Arial Narrow"/>
      <family val="2"/>
      <charset val="238"/>
    </font>
    <font>
      <b/>
      <sz val="10"/>
      <color rgb="FFC00000"/>
      <name val="Arial Narrow"/>
      <family val="2"/>
      <charset val="238"/>
    </font>
    <font>
      <b/>
      <sz val="10"/>
      <color rgb="FFFFFF00"/>
      <name val="Arial Narrow"/>
      <family val="2"/>
      <charset val="238"/>
    </font>
    <font>
      <b/>
      <sz val="11"/>
      <name val="Arial Narrow"/>
      <family val="2"/>
      <charset val="238"/>
    </font>
    <font>
      <sz val="10"/>
      <color rgb="FFC00000"/>
      <name val="Arial Narrow"/>
      <family val="2"/>
      <charset val="238"/>
    </font>
    <font>
      <sz val="10"/>
      <name val="Arial Narrow"/>
      <family val="2"/>
      <charset val="238"/>
    </font>
    <font>
      <b/>
      <sz val="10"/>
      <color theme="1"/>
      <name val="Arial Narrow"/>
      <family val="2"/>
      <charset val="238"/>
    </font>
    <font>
      <b/>
      <i/>
      <sz val="11"/>
      <name val="Arial Narrow"/>
      <family val="2"/>
      <charset val="238"/>
    </font>
    <font>
      <sz val="10"/>
      <color rgb="FFFF0000"/>
      <name val="Arial Narrow"/>
      <family val="2"/>
      <charset val="238"/>
    </font>
    <font>
      <sz val="9"/>
      <color theme="1"/>
      <name val="Arial"/>
      <family val="2"/>
      <charset val="238"/>
    </font>
    <font>
      <b/>
      <sz val="11"/>
      <color theme="1"/>
      <name val="Arial Narrow"/>
      <family val="2"/>
      <charset val="238"/>
    </font>
    <font>
      <b/>
      <sz val="11"/>
      <color rgb="FFC00000"/>
      <name val="Arial Narrow"/>
      <family val="2"/>
      <charset val="238"/>
    </font>
    <font>
      <b/>
      <sz val="14"/>
      <name val="Arial CE"/>
      <family val="2"/>
      <charset val="238"/>
    </font>
    <font>
      <sz val="11"/>
      <name val="Courier"/>
      <family val="3"/>
      <charset val="238"/>
    </font>
    <font>
      <i/>
      <sz val="11"/>
      <name val="Arial CE"/>
      <charset val="238"/>
    </font>
    <font>
      <b/>
      <i/>
      <sz val="11"/>
      <name val="Arial CE"/>
      <charset val="238"/>
    </font>
    <font>
      <i/>
      <sz val="10"/>
      <name val="Arial CE"/>
      <charset val="238"/>
    </font>
    <font>
      <sz val="10"/>
      <name val="Courier"/>
      <family val="3"/>
      <charset val="238"/>
    </font>
    <font>
      <sz val="10"/>
      <color theme="4" tint="-0.249977111117893"/>
      <name val="Arial"/>
      <family val="2"/>
      <charset val="238"/>
    </font>
    <font>
      <sz val="10"/>
      <color theme="4" tint="-0.249977111117893"/>
      <name val="Arial CE"/>
      <charset val="238"/>
    </font>
    <font>
      <sz val="9"/>
      <color theme="4" tint="-0.249977111117893"/>
      <name val="Arial CE"/>
      <family val="2"/>
      <charset val="238"/>
    </font>
    <font>
      <sz val="10"/>
      <color theme="4" tint="-0.249977111117893"/>
      <name val="Courier"/>
      <family val="3"/>
      <charset val="238"/>
    </font>
    <font>
      <i/>
      <u/>
      <sz val="10"/>
      <name val="Arial"/>
      <family val="2"/>
      <charset val="238"/>
    </font>
    <font>
      <b/>
      <i/>
      <sz val="10"/>
      <name val="Arial CE"/>
      <charset val="238"/>
    </font>
    <font>
      <i/>
      <sz val="10"/>
      <name val="Arial CE"/>
      <family val="2"/>
      <charset val="238"/>
    </font>
    <font>
      <sz val="9"/>
      <name val="Arial CE"/>
      <charset val="238"/>
    </font>
    <font>
      <b/>
      <sz val="12"/>
      <name val="Times New Roman"/>
      <family val="1"/>
      <charset val="238"/>
    </font>
    <font>
      <sz val="12"/>
      <name val="Times New Roman"/>
      <family val="1"/>
      <charset val="238"/>
    </font>
    <font>
      <sz val="12"/>
      <color rgb="FFFF0000"/>
      <name val="Times New Roman"/>
      <family val="1"/>
      <charset val="238"/>
    </font>
    <font>
      <b/>
      <sz val="12"/>
      <name val="Times New Roman"/>
      <family val="1"/>
    </font>
    <font>
      <i/>
      <sz val="12"/>
      <name val="Times New Roman"/>
      <family val="1"/>
    </font>
    <font>
      <sz val="12"/>
      <color theme="1"/>
      <name val="Times New Roman"/>
      <family val="1"/>
      <charset val="238"/>
    </font>
    <font>
      <b/>
      <sz val="12"/>
      <color theme="1"/>
      <name val="Times New Roman"/>
      <family val="1"/>
      <charset val="238"/>
    </font>
    <font>
      <sz val="10"/>
      <name val="Helv"/>
      <charset val="204"/>
    </font>
    <font>
      <u/>
      <sz val="12"/>
      <name val="Times New Roman"/>
      <family val="1"/>
      <charset val="238"/>
    </font>
    <font>
      <sz val="10"/>
      <name val="Helv"/>
      <family val="2"/>
      <charset val="204"/>
    </font>
    <font>
      <b/>
      <i/>
      <sz val="12"/>
      <name val="Times New Roman"/>
      <family val="1"/>
      <charset val="238"/>
    </font>
    <font>
      <sz val="12"/>
      <color theme="1"/>
      <name val="Times New Roman"/>
      <family val="1"/>
    </font>
    <font>
      <sz val="12"/>
      <color theme="6" tint="-0.499984740745262"/>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31"/>
      </patternFill>
    </fill>
    <fill>
      <patternFill patternType="solid">
        <fgColor theme="0" tint="-0.249977111117893"/>
        <bgColor indexed="64"/>
      </patternFill>
    </fill>
  </fills>
  <borders count="21">
    <border>
      <left/>
      <right/>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s>
  <cellStyleXfs count="75">
    <xf numFmtId="0" fontId="0" fillId="0" borderId="0"/>
    <xf numFmtId="0" fontId="2" fillId="0" borderId="0"/>
    <xf numFmtId="0" fontId="1" fillId="0" borderId="0"/>
    <xf numFmtId="0" fontId="2" fillId="0" borderId="0"/>
    <xf numFmtId="0" fontId="3" fillId="0" borderId="0"/>
    <xf numFmtId="0" fontId="6" fillId="0" borderId="0"/>
    <xf numFmtId="4" fontId="6" fillId="0" borderId="0"/>
    <xf numFmtId="0" fontId="7" fillId="0" borderId="0"/>
    <xf numFmtId="4" fontId="6" fillId="0" borderId="0"/>
    <xf numFmtId="4" fontId="6" fillId="0" borderId="0"/>
    <xf numFmtId="39" fontId="8" fillId="0" borderId="0"/>
    <xf numFmtId="0" fontId="9" fillId="0" borderId="0"/>
    <xf numFmtId="164" fontId="9" fillId="0" borderId="0" applyFont="0" applyFill="0" applyBorder="0" applyAlignment="0" applyProtection="0"/>
    <xf numFmtId="0" fontId="1" fillId="0" borderId="0"/>
    <xf numFmtId="39" fontId="8" fillId="0" borderId="0"/>
    <xf numFmtId="39" fontId="8" fillId="0" borderId="0"/>
    <xf numFmtId="165" fontId="9" fillId="0" borderId="0" applyFont="0" applyFill="0" applyBorder="0" applyAlignment="0" applyProtection="0"/>
    <xf numFmtId="0" fontId="9" fillId="0" borderId="0"/>
    <xf numFmtId="166" fontId="9" fillId="0" borderId="0" applyFont="0" applyFill="0" applyBorder="0" applyAlignment="0" applyProtection="0"/>
    <xf numFmtId="0" fontId="4" fillId="0" borderId="0"/>
    <xf numFmtId="0" fontId="10" fillId="0" borderId="0"/>
    <xf numFmtId="0" fontId="4" fillId="0" borderId="0"/>
    <xf numFmtId="0" fontId="4" fillId="0" borderId="0"/>
    <xf numFmtId="0" fontId="4" fillId="0" borderId="0"/>
    <xf numFmtId="0" fontId="4" fillId="0" borderId="0"/>
    <xf numFmtId="0" fontId="2" fillId="0" borderId="0"/>
    <xf numFmtId="0" fontId="10" fillId="0" borderId="0"/>
    <xf numFmtId="0" fontId="10" fillId="0" borderId="0"/>
    <xf numFmtId="0" fontId="11" fillId="0" borderId="0"/>
    <xf numFmtId="0" fontId="10" fillId="0" borderId="0"/>
    <xf numFmtId="0" fontId="2" fillId="0" borderId="0"/>
    <xf numFmtId="0" fontId="12" fillId="0" borderId="0"/>
    <xf numFmtId="0" fontId="8" fillId="0" borderId="0"/>
    <xf numFmtId="0" fontId="13" fillId="0" borderId="0">
      <alignment horizontal="justify" vertical="top" wrapText="1"/>
    </xf>
    <xf numFmtId="0" fontId="11" fillId="0" borderId="0"/>
    <xf numFmtId="0" fontId="13" fillId="0" borderId="0">
      <alignment vertical="top" wrapText="1"/>
    </xf>
    <xf numFmtId="0" fontId="14" fillId="0" borderId="0"/>
    <xf numFmtId="0" fontId="10" fillId="0" borderId="0"/>
    <xf numFmtId="0" fontId="10" fillId="0" borderId="0"/>
    <xf numFmtId="0" fontId="4" fillId="0" borderId="0"/>
    <xf numFmtId="0" fontId="8" fillId="0" borderId="0"/>
    <xf numFmtId="0" fontId="6" fillId="0" borderId="0"/>
    <xf numFmtId="0" fontId="10" fillId="0" borderId="0"/>
    <xf numFmtId="0" fontId="7" fillId="0" borderId="0"/>
    <xf numFmtId="0" fontId="10" fillId="0" borderId="0"/>
    <xf numFmtId="0" fontId="7" fillId="0" borderId="0"/>
    <xf numFmtId="0" fontId="7" fillId="0" borderId="0"/>
    <xf numFmtId="0" fontId="7" fillId="0" borderId="0"/>
    <xf numFmtId="0" fontId="8" fillId="0" borderId="0"/>
    <xf numFmtId="0" fontId="7" fillId="0" borderId="0"/>
    <xf numFmtId="0" fontId="7" fillId="0" borderId="0"/>
    <xf numFmtId="0" fontId="10" fillId="0" borderId="0"/>
    <xf numFmtId="0" fontId="10" fillId="0" borderId="0"/>
    <xf numFmtId="0" fontId="26" fillId="0" borderId="0"/>
    <xf numFmtId="9" fontId="1" fillId="0" borderId="0" applyFont="0" applyFill="0" applyBorder="0" applyAlignment="0" applyProtection="0"/>
    <xf numFmtId="44" fontId="1" fillId="0" borderId="0" applyFont="0" applyFill="0" applyBorder="0" applyAlignment="0" applyProtection="0"/>
    <xf numFmtId="0" fontId="38"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1" fontId="4" fillId="0" borderId="0"/>
    <xf numFmtId="0" fontId="4" fillId="0" borderId="0"/>
    <xf numFmtId="0" fontId="4" fillId="0" borderId="0"/>
    <xf numFmtId="0" fontId="114" fillId="0" borderId="0"/>
    <xf numFmtId="173" fontId="4" fillId="0" borderId="0"/>
    <xf numFmtId="171" fontId="29" fillId="0" borderId="0"/>
    <xf numFmtId="0" fontId="116" fillId="0" borderId="0"/>
    <xf numFmtId="44" fontId="4" fillId="0" borderId="0" applyFont="0" applyFill="0" applyBorder="0" applyAlignment="0" applyProtection="0"/>
    <xf numFmtId="167" fontId="4" fillId="0" borderId="0"/>
  </cellStyleXfs>
  <cellXfs count="604">
    <xf numFmtId="0" fontId="0" fillId="0" borderId="0" xfId="0"/>
    <xf numFmtId="0" fontId="15" fillId="0" borderId="2" xfId="3" applyFont="1" applyBorder="1"/>
    <xf numFmtId="0" fontId="15" fillId="0" borderId="3" xfId="3" applyFont="1" applyBorder="1"/>
    <xf numFmtId="167" fontId="15" fillId="0" borderId="4" xfId="3" applyNumberFormat="1" applyFont="1" applyBorder="1"/>
    <xf numFmtId="0" fontId="15" fillId="0" borderId="0" xfId="3" applyFont="1"/>
    <xf numFmtId="0" fontId="15" fillId="0" borderId="5" xfId="3" applyFont="1" applyBorder="1"/>
    <xf numFmtId="167" fontId="15" fillId="0" borderId="6" xfId="3" applyNumberFormat="1" applyFont="1" applyBorder="1"/>
    <xf numFmtId="0" fontId="15" fillId="0" borderId="7" xfId="3" applyFont="1" applyBorder="1"/>
    <xf numFmtId="0" fontId="15" fillId="0" borderId="8" xfId="3" applyFont="1" applyBorder="1"/>
    <xf numFmtId="167" fontId="15" fillId="0" borderId="9" xfId="3" applyNumberFormat="1" applyFont="1" applyBorder="1"/>
    <xf numFmtId="0" fontId="16" fillId="0" borderId="0" xfId="3" applyFont="1"/>
    <xf numFmtId="167" fontId="15" fillId="0" borderId="0" xfId="3" applyNumberFormat="1" applyFont="1"/>
    <xf numFmtId="0" fontId="15" fillId="0" borderId="10" xfId="3" applyFont="1" applyBorder="1" applyAlignment="1">
      <alignment vertical="top" wrapText="1"/>
    </xf>
    <xf numFmtId="0" fontId="15" fillId="0" borderId="0" xfId="3" applyFont="1" applyAlignment="1">
      <alignment vertical="top" wrapText="1"/>
    </xf>
    <xf numFmtId="0" fontId="15" fillId="0" borderId="10" xfId="3" applyFont="1" applyBorder="1"/>
    <xf numFmtId="0" fontId="16" fillId="0" borderId="11" xfId="25" applyFont="1" applyBorder="1"/>
    <xf numFmtId="0" fontId="15" fillId="0" borderId="11" xfId="3" applyFont="1" applyBorder="1"/>
    <xf numFmtId="167" fontId="15" fillId="0" borderId="12" xfId="3" applyNumberFormat="1" applyFont="1" applyBorder="1"/>
    <xf numFmtId="0" fontId="17" fillId="2" borderId="10" xfId="3" applyFont="1" applyFill="1" applyBorder="1"/>
    <xf numFmtId="0" fontId="15" fillId="2" borderId="11" xfId="3" applyFont="1" applyFill="1" applyBorder="1"/>
    <xf numFmtId="167" fontId="15" fillId="2" borderId="12" xfId="3" applyNumberFormat="1" applyFont="1" applyFill="1" applyBorder="1"/>
    <xf numFmtId="0" fontId="16" fillId="0" borderId="0" xfId="3" applyFont="1" applyAlignment="1">
      <alignment horizontal="right"/>
    </xf>
    <xf numFmtId="0" fontId="16" fillId="2" borderId="10" xfId="3" applyFont="1" applyFill="1" applyBorder="1"/>
    <xf numFmtId="0" fontId="15" fillId="0" borderId="0" xfId="3" applyFont="1" applyAlignment="1">
      <alignment horizontal="right"/>
    </xf>
    <xf numFmtId="0" fontId="19" fillId="2" borderId="11" xfId="3" applyFont="1" applyFill="1" applyBorder="1"/>
    <xf numFmtId="167" fontId="19" fillId="2" borderId="12" xfId="3" applyNumberFormat="1" applyFont="1" applyFill="1" applyBorder="1" applyAlignment="1">
      <alignment horizontal="right" vertical="top"/>
    </xf>
    <xf numFmtId="0" fontId="16" fillId="0" borderId="0" xfId="3" applyFont="1" applyAlignment="1">
      <alignment horizontal="left" vertical="top" wrapText="1"/>
    </xf>
    <xf numFmtId="167" fontId="16" fillId="0" borderId="0" xfId="3" applyNumberFormat="1" applyFont="1" applyAlignment="1">
      <alignment vertical="top"/>
    </xf>
    <xf numFmtId="0" fontId="21" fillId="0" borderId="0" xfId="3" applyFont="1"/>
    <xf numFmtId="0" fontId="16" fillId="0" borderId="3" xfId="25" quotePrefix="1" applyFont="1" applyBorder="1"/>
    <xf numFmtId="0" fontId="16" fillId="0" borderId="0" xfId="25" quotePrefix="1" applyFont="1"/>
    <xf numFmtId="0" fontId="16" fillId="0" borderId="8" xfId="25" quotePrefix="1" applyFont="1" applyBorder="1"/>
    <xf numFmtId="0" fontId="10" fillId="0" borderId="0" xfId="27"/>
    <xf numFmtId="0" fontId="10" fillId="0" borderId="0" xfId="28" applyFont="1"/>
    <xf numFmtId="0" fontId="28" fillId="0" borderId="0" xfId="28" applyFont="1"/>
    <xf numFmtId="0" fontId="29" fillId="0" borderId="0" xfId="29" applyFont="1"/>
    <xf numFmtId="0" fontId="10" fillId="0" borderId="0" xfId="27" applyAlignment="1">
      <alignment vertical="top"/>
    </xf>
    <xf numFmtId="0" fontId="10" fillId="0" borderId="0" xfId="29" applyAlignment="1">
      <alignment vertical="top"/>
    </xf>
    <xf numFmtId="4" fontId="4" fillId="0" borderId="8" xfId="28" applyNumberFormat="1" applyFont="1" applyBorder="1" applyAlignment="1">
      <alignment horizontal="right"/>
    </xf>
    <xf numFmtId="0" fontId="10" fillId="0" borderId="0" xfId="29"/>
    <xf numFmtId="4" fontId="4" fillId="0" borderId="0" xfId="28" applyNumberFormat="1" applyFont="1" applyAlignment="1">
      <alignment horizontal="right"/>
    </xf>
    <xf numFmtId="0" fontId="2" fillId="0" borderId="0" xfId="30"/>
    <xf numFmtId="0" fontId="30" fillId="0" borderId="0" xfId="28" applyFont="1"/>
    <xf numFmtId="0" fontId="25" fillId="0" borderId="0" xfId="28" applyFont="1" applyAlignment="1">
      <alignment horizontal="justify" vertical="top" wrapText="1"/>
    </xf>
    <xf numFmtId="0" fontId="29" fillId="0" borderId="0" xfId="28" applyFont="1"/>
    <xf numFmtId="4" fontId="24" fillId="0" borderId="1" xfId="28" applyNumberFormat="1" applyFont="1" applyBorder="1" applyAlignment="1">
      <alignment horizontal="right" vertical="center"/>
    </xf>
    <xf numFmtId="0" fontId="10" fillId="3" borderId="0" xfId="27" applyFill="1"/>
    <xf numFmtId="4" fontId="24" fillId="0" borderId="0" xfId="28" applyNumberFormat="1" applyFont="1" applyAlignment="1">
      <alignment horizontal="right" vertical="center"/>
    </xf>
    <xf numFmtId="0" fontId="31" fillId="4" borderId="16" xfId="25" applyFont="1" applyFill="1" applyBorder="1" applyAlignment="1">
      <alignment vertical="top"/>
    </xf>
    <xf numFmtId="0" fontId="23" fillId="4" borderId="16" xfId="25" applyFont="1" applyFill="1" applyBorder="1"/>
    <xf numFmtId="0" fontId="32" fillId="4" borderId="16" xfId="25" applyFont="1" applyFill="1" applyBorder="1" applyAlignment="1">
      <alignment vertical="top"/>
    </xf>
    <xf numFmtId="167" fontId="32" fillId="4" borderId="16" xfId="25" applyNumberFormat="1" applyFont="1" applyFill="1" applyBorder="1" applyAlignment="1">
      <alignment vertical="top"/>
    </xf>
    <xf numFmtId="0" fontId="32" fillId="0" borderId="0" xfId="25" applyFont="1"/>
    <xf numFmtId="0" fontId="15" fillId="0" borderId="0" xfId="3" applyFont="1" applyAlignment="1">
      <alignment vertical="top"/>
    </xf>
    <xf numFmtId="167" fontId="15" fillId="0" borderId="0" xfId="3" applyNumberFormat="1" applyFont="1" applyAlignment="1">
      <alignment vertical="top"/>
    </xf>
    <xf numFmtId="0" fontId="15" fillId="0" borderId="0" xfId="25" applyFont="1"/>
    <xf numFmtId="0" fontId="16" fillId="0" borderId="0" xfId="3" applyFont="1" applyAlignment="1">
      <alignment vertical="top"/>
    </xf>
    <xf numFmtId="0" fontId="15" fillId="0" borderId="0" xfId="3" applyFont="1" applyAlignment="1">
      <alignment horizontal="left" vertical="top"/>
    </xf>
    <xf numFmtId="0" fontId="33" fillId="0" borderId="0" xfId="25" applyFont="1"/>
    <xf numFmtId="0" fontId="16" fillId="4" borderId="16" xfId="3" applyFont="1" applyFill="1" applyBorder="1" applyAlignment="1">
      <alignment horizontal="left" vertical="top"/>
    </xf>
    <xf numFmtId="0" fontId="16" fillId="4" borderId="16" xfId="3" applyFont="1" applyFill="1" applyBorder="1"/>
    <xf numFmtId="0" fontId="16" fillId="4" borderId="16" xfId="3" applyFont="1" applyFill="1" applyBorder="1" applyAlignment="1">
      <alignment horizontal="center" vertical="top"/>
    </xf>
    <xf numFmtId="167" fontId="16" fillId="4" borderId="16" xfId="3" applyNumberFormat="1" applyFont="1" applyFill="1" applyBorder="1" applyAlignment="1">
      <alignment horizontal="center" vertical="top"/>
    </xf>
    <xf numFmtId="49" fontId="34" fillId="0" borderId="0" xfId="3" applyNumberFormat="1" applyFont="1" applyAlignment="1">
      <alignment vertical="top"/>
    </xf>
    <xf numFmtId="0" fontId="35" fillId="0" borderId="0" xfId="3" applyFont="1" applyAlignment="1">
      <alignment horizontal="justify" vertical="top" wrapText="1"/>
    </xf>
    <xf numFmtId="0" fontId="34" fillId="0" borderId="0" xfId="3" applyFont="1" applyAlignment="1">
      <alignment horizontal="right" vertical="top"/>
    </xf>
    <xf numFmtId="4" fontId="34" fillId="0" borderId="0" xfId="3" applyNumberFormat="1" applyFont="1" applyAlignment="1">
      <alignment horizontal="right" vertical="top"/>
    </xf>
    <xf numFmtId="167" fontId="34" fillId="0" borderId="0" xfId="3" applyNumberFormat="1" applyFont="1" applyAlignment="1">
      <alignment horizontal="right" vertical="top"/>
    </xf>
    <xf numFmtId="0" fontId="35" fillId="0" borderId="0" xfId="25" applyFont="1" applyAlignment="1">
      <alignment horizontal="justify" vertical="top" wrapText="1"/>
    </xf>
    <xf numFmtId="0" fontId="34" fillId="0" borderId="0" xfId="25" applyFont="1" applyAlignment="1">
      <alignment horizontal="right" vertical="top"/>
    </xf>
    <xf numFmtId="4" fontId="34" fillId="0" borderId="0" xfId="25" applyNumberFormat="1" applyFont="1" applyAlignment="1">
      <alignment horizontal="right" vertical="top"/>
    </xf>
    <xf numFmtId="167" fontId="34" fillId="0" borderId="0" xfId="25" applyNumberFormat="1" applyFont="1" applyAlignment="1">
      <alignment horizontal="right" vertical="top"/>
    </xf>
    <xf numFmtId="4" fontId="15" fillId="0" borderId="0" xfId="3" applyNumberFormat="1" applyFont="1" applyAlignment="1">
      <alignment vertical="top"/>
    </xf>
    <xf numFmtId="0" fontId="34" fillId="0" borderId="0" xfId="3" applyFont="1" applyAlignment="1">
      <alignment vertical="top"/>
    </xf>
    <xf numFmtId="49" fontId="15" fillId="0" borderId="0" xfId="3" applyNumberFormat="1" applyFont="1" applyAlignment="1">
      <alignment vertical="top"/>
    </xf>
    <xf numFmtId="0" fontId="37" fillId="0" borderId="0" xfId="3" applyFont="1" applyAlignment="1">
      <alignment horizontal="justify" vertical="top" wrapText="1"/>
    </xf>
    <xf numFmtId="0" fontId="15" fillId="0" borderId="0" xfId="3" applyFont="1" applyAlignment="1">
      <alignment horizontal="right" vertical="top"/>
    </xf>
    <xf numFmtId="4" fontId="15" fillId="0" borderId="0" xfId="3" applyNumberFormat="1" applyFont="1" applyAlignment="1">
      <alignment horizontal="right" vertical="top"/>
    </xf>
    <xf numFmtId="167" fontId="15" fillId="0" borderId="0" xfId="3" applyNumberFormat="1" applyFont="1" applyAlignment="1">
      <alignment horizontal="right" vertical="top"/>
    </xf>
    <xf numFmtId="0" fontId="34" fillId="0" borderId="0" xfId="25" applyFont="1"/>
    <xf numFmtId="49" fontId="16" fillId="5" borderId="17" xfId="3" applyNumberFormat="1" applyFont="1" applyFill="1" applyBorder="1" applyAlignment="1">
      <alignment vertical="top"/>
    </xf>
    <xf numFmtId="0" fontId="16" fillId="5" borderId="17" xfId="3" applyFont="1" applyFill="1" applyBorder="1" applyAlignment="1">
      <alignment horizontal="left" vertical="top" wrapText="1"/>
    </xf>
    <xf numFmtId="0" fontId="16" fillId="5" borderId="17" xfId="3" applyFont="1" applyFill="1" applyBorder="1" applyAlignment="1">
      <alignment horizontal="right" vertical="top"/>
    </xf>
    <xf numFmtId="4" fontId="16" fillId="5" borderId="17" xfId="3" applyNumberFormat="1" applyFont="1" applyFill="1" applyBorder="1" applyAlignment="1">
      <alignment horizontal="right" vertical="top"/>
    </xf>
    <xf numFmtId="167" fontId="16" fillId="5" borderId="17" xfId="3" applyNumberFormat="1" applyFont="1" applyFill="1" applyBorder="1" applyAlignment="1">
      <alignment horizontal="right" vertical="top"/>
    </xf>
    <xf numFmtId="0" fontId="16" fillId="0" borderId="0" xfId="25" applyFont="1"/>
    <xf numFmtId="0" fontId="39" fillId="0" borderId="18" xfId="56" applyFont="1" applyBorder="1" applyAlignment="1">
      <alignment horizontal="left" vertical="top" wrapText="1"/>
    </xf>
    <xf numFmtId="0" fontId="40" fillId="0" borderId="18" xfId="56" applyFont="1" applyBorder="1" applyAlignment="1">
      <alignment horizontal="center" vertical="top"/>
    </xf>
    <xf numFmtId="3" fontId="39" fillId="0" borderId="18" xfId="56" applyNumberFormat="1" applyFont="1" applyBorder="1" applyAlignment="1">
      <alignment horizontal="center" vertical="top" wrapText="1"/>
    </xf>
    <xf numFmtId="0" fontId="39" fillId="0" borderId="14" xfId="56" applyFont="1" applyBorder="1" applyAlignment="1">
      <alignment horizontal="center" vertical="top" wrapText="1"/>
    </xf>
    <xf numFmtId="4" fontId="39" fillId="0" borderId="18" xfId="56" applyNumberFormat="1" applyFont="1" applyBorder="1" applyAlignment="1">
      <alignment horizontal="center" vertical="top" wrapText="1"/>
    </xf>
    <xf numFmtId="4" fontId="39" fillId="0" borderId="13" xfId="56" applyNumberFormat="1" applyFont="1" applyBorder="1" applyAlignment="1">
      <alignment horizontal="center" vertical="top" wrapText="1"/>
    </xf>
    <xf numFmtId="4" fontId="39" fillId="0" borderId="15" xfId="56" applyNumberFormat="1" applyFont="1" applyBorder="1" applyAlignment="1">
      <alignment horizontal="center" vertical="top" wrapText="1"/>
    </xf>
    <xf numFmtId="0" fontId="41" fillId="0" borderId="0" xfId="56" applyFont="1"/>
    <xf numFmtId="0" fontId="42" fillId="0" borderId="0" xfId="56" applyFont="1" applyAlignment="1">
      <alignment horizontal="left" vertical="top"/>
    </xf>
    <xf numFmtId="0" fontId="41" fillId="0" borderId="0" xfId="56" applyFont="1" applyAlignment="1">
      <alignment horizontal="justify" vertical="top" wrapText="1"/>
    </xf>
    <xf numFmtId="0" fontId="3" fillId="0" borderId="0" xfId="56" applyFont="1"/>
    <xf numFmtId="3" fontId="3" fillId="0" borderId="0" xfId="56" applyNumberFormat="1" applyFont="1" applyAlignment="1">
      <alignment horizontal="center"/>
    </xf>
    <xf numFmtId="0" fontId="3" fillId="0" borderId="0" xfId="56" applyFont="1" applyAlignment="1">
      <alignment horizontal="center"/>
    </xf>
    <xf numFmtId="3" fontId="3" fillId="0" borderId="0" xfId="56" applyNumberFormat="1" applyFont="1"/>
    <xf numFmtId="4" fontId="3" fillId="0" borderId="0" xfId="56" applyNumberFormat="1" applyFont="1" applyAlignment="1">
      <alignment horizontal="center"/>
    </xf>
    <xf numFmtId="0" fontId="43" fillId="0" borderId="0" xfId="56" applyFont="1" applyAlignment="1">
      <alignment horizontal="justify" vertical="top" wrapText="1"/>
    </xf>
    <xf numFmtId="0" fontId="44" fillId="0" borderId="0" xfId="56" applyFont="1"/>
    <xf numFmtId="0" fontId="24" fillId="0" borderId="0" xfId="56" quotePrefix="1" applyFont="1" applyAlignment="1">
      <alignment horizontal="justify" vertical="top" wrapText="1"/>
    </xf>
    <xf numFmtId="0" fontId="7" fillId="0" borderId="0" xfId="56" applyFont="1"/>
    <xf numFmtId="0" fontId="4" fillId="0" borderId="0" xfId="56" applyFont="1"/>
    <xf numFmtId="0" fontId="13" fillId="0" borderId="0" xfId="56" applyFont="1" applyAlignment="1">
      <alignment horizontal="justify" vertical="top" wrapText="1"/>
    </xf>
    <xf numFmtId="4" fontId="42" fillId="0" borderId="0" xfId="56" applyNumberFormat="1" applyFont="1" applyAlignment="1">
      <alignment horizontal="center"/>
    </xf>
    <xf numFmtId="0" fontId="46" fillId="0" borderId="0" xfId="56" applyFont="1" applyAlignment="1">
      <alignment horizontal="justify" vertical="top" wrapText="1"/>
    </xf>
    <xf numFmtId="0" fontId="3" fillId="0" borderId="0" xfId="56" applyFont="1" applyAlignment="1">
      <alignment horizontal="justify" vertical="top" wrapText="1"/>
    </xf>
    <xf numFmtId="4" fontId="42" fillId="0" borderId="8" xfId="56" applyNumberFormat="1" applyFont="1" applyBorder="1" applyAlignment="1">
      <alignment horizontal="center"/>
    </xf>
    <xf numFmtId="4" fontId="47" fillId="0" borderId="1" xfId="56" applyNumberFormat="1" applyFont="1" applyBorder="1" applyAlignment="1">
      <alignment horizontal="center"/>
    </xf>
    <xf numFmtId="0" fontId="10" fillId="0" borderId="0" xfId="56" applyFont="1"/>
    <xf numFmtId="0" fontId="49" fillId="0" borderId="0" xfId="56" applyFont="1" applyAlignment="1">
      <alignment horizontal="justify" vertical="top" wrapText="1"/>
    </xf>
    <xf numFmtId="0" fontId="10" fillId="0" borderId="0" xfId="56" applyFont="1" applyAlignment="1">
      <alignment horizontal="center"/>
    </xf>
    <xf numFmtId="0" fontId="2" fillId="0" borderId="0" xfId="56" applyFont="1" applyAlignment="1">
      <alignment vertical="top" wrapText="1"/>
    </xf>
    <xf numFmtId="0" fontId="50" fillId="0" borderId="0" xfId="56" applyFont="1" applyAlignment="1">
      <alignment vertical="top" wrapText="1"/>
    </xf>
    <xf numFmtId="0" fontId="51" fillId="0" borderId="0" xfId="56" applyFont="1" applyAlignment="1">
      <alignment wrapText="1"/>
    </xf>
    <xf numFmtId="3" fontId="51" fillId="0" borderId="0" xfId="56" applyNumberFormat="1" applyFont="1" applyAlignment="1">
      <alignment horizontal="center" wrapText="1"/>
    </xf>
    <xf numFmtId="4" fontId="52" fillId="0" borderId="0" xfId="56" applyNumberFormat="1" applyFont="1" applyAlignment="1">
      <alignment wrapText="1"/>
    </xf>
    <xf numFmtId="0" fontId="49" fillId="0" borderId="0" xfId="56" applyFont="1" applyAlignment="1">
      <alignment vertical="top" wrapText="1"/>
    </xf>
    <xf numFmtId="0" fontId="39" fillId="0" borderId="0" xfId="56" applyFont="1" applyAlignment="1">
      <alignment horizontal="left" vertical="top"/>
    </xf>
    <xf numFmtId="0" fontId="39" fillId="0" borderId="0" xfId="56" applyFont="1" applyAlignment="1">
      <alignment horizontal="justify" vertical="top" wrapText="1"/>
    </xf>
    <xf numFmtId="0" fontId="8" fillId="0" borderId="0" xfId="56" applyFont="1"/>
    <xf numFmtId="3" fontId="39" fillId="0" borderId="0" xfId="56" applyNumberFormat="1" applyFont="1" applyAlignment="1">
      <alignment horizontal="center"/>
    </xf>
    <xf numFmtId="168" fontId="39" fillId="0" borderId="0" xfId="56" applyNumberFormat="1" applyFont="1" applyAlignment="1">
      <alignment horizontal="center"/>
    </xf>
    <xf numFmtId="4" fontId="39" fillId="0" borderId="0" xfId="56" applyNumberFormat="1" applyFont="1" applyAlignment="1">
      <alignment horizontal="center"/>
    </xf>
    <xf numFmtId="0" fontId="41" fillId="0" borderId="0" xfId="56" applyFont="1" applyAlignment="1">
      <alignment horizontal="left" vertical="top"/>
    </xf>
    <xf numFmtId="3" fontId="53" fillId="0" borderId="0" xfId="56" applyNumberFormat="1" applyFont="1" applyAlignment="1">
      <alignment horizontal="center"/>
    </xf>
    <xf numFmtId="0" fontId="54" fillId="0" borderId="0" xfId="56" applyFont="1" applyAlignment="1">
      <alignment horizontal="center"/>
    </xf>
    <xf numFmtId="4" fontId="42" fillId="0" borderId="8" xfId="32" applyNumberFormat="1" applyFont="1" applyBorder="1" applyProtection="1">
      <protection locked="0"/>
    </xf>
    <xf numFmtId="3" fontId="42" fillId="0" borderId="0" xfId="32" applyNumberFormat="1" applyFont="1" applyProtection="1">
      <protection locked="0"/>
    </xf>
    <xf numFmtId="0" fontId="39" fillId="0" borderId="0" xfId="56" applyFont="1" applyAlignment="1">
      <alignment horizontal="center"/>
    </xf>
    <xf numFmtId="0" fontId="55" fillId="0" borderId="0" xfId="56" applyFont="1" applyAlignment="1">
      <alignment horizontal="left" vertical="top"/>
    </xf>
    <xf numFmtId="0" fontId="56" fillId="0" borderId="0" xfId="56" applyFont="1" applyAlignment="1">
      <alignment horizontal="left"/>
    </xf>
    <xf numFmtId="4" fontId="54" fillId="0" borderId="0" xfId="56" applyNumberFormat="1" applyFont="1" applyAlignment="1">
      <alignment horizontal="center"/>
    </xf>
    <xf numFmtId="0" fontId="57" fillId="0" borderId="0" xfId="56" applyFont="1"/>
    <xf numFmtId="0" fontId="58" fillId="0" borderId="0" xfId="56" applyFont="1" applyAlignment="1">
      <alignment horizontal="justify" vertical="top" wrapText="1"/>
    </xf>
    <xf numFmtId="0" fontId="41" fillId="0" borderId="0" xfId="56" applyFont="1" applyAlignment="1" applyProtection="1">
      <alignment horizontal="left" vertical="top" wrapText="1"/>
      <protection locked="0"/>
    </xf>
    <xf numFmtId="0" fontId="13" fillId="0" borderId="0" xfId="56" applyFont="1" applyAlignment="1">
      <alignment vertical="top" wrapText="1"/>
    </xf>
    <xf numFmtId="0" fontId="59" fillId="0" borderId="0" xfId="56" applyFont="1" applyAlignment="1">
      <alignment vertical="top" wrapText="1"/>
    </xf>
    <xf numFmtId="4" fontId="42" fillId="0" borderId="8" xfId="56" applyNumberFormat="1" applyFont="1" applyBorder="1" applyProtection="1">
      <protection locked="0"/>
    </xf>
    <xf numFmtId="3" fontId="42" fillId="0" borderId="0" xfId="56" applyNumberFormat="1" applyFont="1" applyProtection="1">
      <protection locked="0"/>
    </xf>
    <xf numFmtId="0" fontId="30" fillId="0" borderId="0" xfId="56" applyFont="1" applyAlignment="1">
      <alignment horizontal="center" wrapText="1"/>
    </xf>
    <xf numFmtId="0" fontId="30" fillId="0" borderId="0" xfId="56" applyFont="1" applyAlignment="1">
      <alignment horizontal="center"/>
    </xf>
    <xf numFmtId="0" fontId="13" fillId="0" borderId="0" xfId="56" quotePrefix="1" applyFont="1" applyAlignment="1">
      <alignment vertical="top" wrapText="1"/>
    </xf>
    <xf numFmtId="0" fontId="60" fillId="0" borderId="0" xfId="56" applyFont="1" applyAlignment="1">
      <alignment horizontal="justify" wrapText="1"/>
    </xf>
    <xf numFmtId="0" fontId="57" fillId="0" borderId="0" xfId="56" applyFont="1" applyAlignment="1">
      <alignment horizontal="justify" vertical="top" wrapText="1"/>
    </xf>
    <xf numFmtId="0" fontId="54" fillId="0" borderId="0" xfId="56" applyFont="1"/>
    <xf numFmtId="0" fontId="57" fillId="0" borderId="0" xfId="56" applyFont="1" applyAlignment="1">
      <alignment horizontal="left"/>
    </xf>
    <xf numFmtId="4" fontId="10" fillId="0" borderId="0" xfId="56" applyNumberFormat="1" applyFont="1"/>
    <xf numFmtId="49" fontId="13" fillId="0" borderId="0" xfId="56" applyNumberFormat="1" applyFont="1" applyAlignment="1">
      <alignment horizontal="left" vertical="top" wrapText="1"/>
    </xf>
    <xf numFmtId="4" fontId="42" fillId="0" borderId="0" xfId="56" applyNumberFormat="1" applyFont="1" applyProtection="1">
      <protection locked="0"/>
    </xf>
    <xf numFmtId="0" fontId="39" fillId="0" borderId="0" xfId="56" applyFont="1" applyAlignment="1">
      <alignment wrapText="1"/>
    </xf>
    <xf numFmtId="4" fontId="10" fillId="0" borderId="0" xfId="56" applyNumberFormat="1" applyFont="1" applyAlignment="1">
      <alignment horizontal="right"/>
    </xf>
    <xf numFmtId="0" fontId="13" fillId="0" borderId="0" xfId="56" applyFont="1" applyAlignment="1">
      <alignment horizontal="left" wrapText="1"/>
    </xf>
    <xf numFmtId="3" fontId="62" fillId="0" borderId="0" xfId="56" applyNumberFormat="1" applyFont="1" applyAlignment="1">
      <alignment horizontal="right"/>
    </xf>
    <xf numFmtId="4" fontId="63" fillId="0" borderId="0" xfId="56" applyNumberFormat="1" applyFont="1" applyAlignment="1">
      <alignment horizontal="right"/>
    </xf>
    <xf numFmtId="0" fontId="62" fillId="0" borderId="0" xfId="56" applyFont="1" applyAlignment="1">
      <alignment horizontal="center"/>
    </xf>
    <xf numFmtId="4" fontId="62" fillId="0" borderId="0" xfId="56" applyNumberFormat="1" applyFont="1" applyAlignment="1">
      <alignment horizontal="right"/>
    </xf>
    <xf numFmtId="4" fontId="3" fillId="0" borderId="0" xfId="56" applyNumberFormat="1" applyFont="1" applyAlignment="1">
      <alignment horizontal="right"/>
    </xf>
    <xf numFmtId="0" fontId="64" fillId="0" borderId="0" xfId="56" applyFont="1" applyAlignment="1">
      <alignment wrapText="1"/>
    </xf>
    <xf numFmtId="0" fontId="10" fillId="0" borderId="0" xfId="56" quotePrefix="1" applyFont="1" applyAlignment="1">
      <alignment vertical="top" wrapText="1"/>
    </xf>
    <xf numFmtId="0" fontId="65" fillId="0" borderId="0" xfId="56" applyFont="1" applyAlignment="1">
      <alignment horizontal="justify" vertical="top" wrapText="1"/>
    </xf>
    <xf numFmtId="1" fontId="54" fillId="0" borderId="0" xfId="56" applyNumberFormat="1" applyFont="1" applyAlignment="1">
      <alignment horizontal="center"/>
    </xf>
    <xf numFmtId="0" fontId="62" fillId="0" borderId="0" xfId="56" applyFont="1"/>
    <xf numFmtId="4" fontId="42" fillId="0" borderId="0" xfId="32" applyNumberFormat="1" applyFont="1" applyProtection="1">
      <protection locked="0"/>
    </xf>
    <xf numFmtId="0" fontId="66" fillId="0" borderId="0" xfId="56" applyFont="1" applyAlignment="1" applyProtection="1">
      <alignment horizontal="left" vertical="top" wrapText="1"/>
      <protection locked="0"/>
    </xf>
    <xf numFmtId="0" fontId="54" fillId="0" borderId="0" xfId="56" applyFont="1" applyProtection="1">
      <protection locked="0"/>
    </xf>
    <xf numFmtId="0" fontId="56" fillId="0" borderId="0" xfId="56" applyFont="1" applyAlignment="1">
      <alignment horizontal="left" vertical="top"/>
    </xf>
    <xf numFmtId="3" fontId="54" fillId="0" borderId="0" xfId="56" applyNumberFormat="1" applyFont="1" applyAlignment="1">
      <alignment horizontal="center"/>
    </xf>
    <xf numFmtId="2" fontId="41" fillId="0" borderId="0" xfId="56" applyNumberFormat="1" applyFont="1" applyAlignment="1">
      <alignment vertical="top" wrapText="1"/>
    </xf>
    <xf numFmtId="3" fontId="67" fillId="0" borderId="0" xfId="56" applyNumberFormat="1" applyFont="1" applyAlignment="1">
      <alignment horizontal="center"/>
    </xf>
    <xf numFmtId="0" fontId="67" fillId="0" borderId="0" xfId="56" applyFont="1" applyAlignment="1">
      <alignment horizontal="center"/>
    </xf>
    <xf numFmtId="0" fontId="56" fillId="0" borderId="0" xfId="56" quotePrefix="1" applyFont="1" applyAlignment="1">
      <alignment horizontal="justify" vertical="top" wrapText="1"/>
    </xf>
    <xf numFmtId="0" fontId="57" fillId="0" borderId="0" xfId="56" quotePrefix="1" applyFont="1" applyAlignment="1">
      <alignment horizontal="justify" vertical="top" wrapText="1"/>
    </xf>
    <xf numFmtId="0" fontId="41" fillId="0" borderId="0" xfId="42" applyFont="1" applyAlignment="1">
      <alignment horizontal="justify" vertical="top" wrapText="1"/>
    </xf>
    <xf numFmtId="0" fontId="54" fillId="0" borderId="0" xfId="42" applyFont="1"/>
    <xf numFmtId="3" fontId="54" fillId="0" borderId="0" xfId="42" applyNumberFormat="1" applyFont="1" applyAlignment="1">
      <alignment horizontal="center"/>
    </xf>
    <xf numFmtId="0" fontId="54" fillId="0" borderId="0" xfId="42" applyFont="1" applyAlignment="1">
      <alignment horizontal="center"/>
    </xf>
    <xf numFmtId="0" fontId="55" fillId="0" borderId="0" xfId="42" applyFont="1" applyAlignment="1">
      <alignment horizontal="left" vertical="top"/>
    </xf>
    <xf numFmtId="0" fontId="69" fillId="0" borderId="0" xfId="42" applyFont="1" applyAlignment="1">
      <alignment horizontal="justify" vertical="top" wrapText="1"/>
    </xf>
    <xf numFmtId="0" fontId="3" fillId="0" borderId="0" xfId="56" applyFont="1" applyAlignment="1">
      <alignment horizontal="left"/>
    </xf>
    <xf numFmtId="169" fontId="42" fillId="0" borderId="0" xfId="56" applyNumberFormat="1" applyFont="1"/>
    <xf numFmtId="169" fontId="42" fillId="0" borderId="0" xfId="56" applyNumberFormat="1" applyFont="1" applyAlignment="1">
      <alignment horizontal="center"/>
    </xf>
    <xf numFmtId="0" fontId="38" fillId="0" borderId="0" xfId="56" applyAlignment="1">
      <alignment vertical="top" wrapText="1"/>
    </xf>
    <xf numFmtId="3" fontId="3" fillId="0" borderId="0" xfId="36" applyNumberFormat="1" applyFont="1" applyAlignment="1">
      <alignment horizontal="center"/>
    </xf>
    <xf numFmtId="0" fontId="3" fillId="0" borderId="0" xfId="36" applyFont="1" applyAlignment="1">
      <alignment horizontal="center"/>
    </xf>
    <xf numFmtId="4" fontId="10" fillId="0" borderId="0" xfId="41" applyNumberFormat="1" applyFont="1" applyAlignment="1">
      <alignment horizontal="right"/>
    </xf>
    <xf numFmtId="0" fontId="10" fillId="0" borderId="0" xfId="41" applyFont="1"/>
    <xf numFmtId="0" fontId="71" fillId="0" borderId="0" xfId="56" applyFont="1" applyAlignment="1">
      <alignment horizontal="justify" vertical="top" wrapText="1"/>
    </xf>
    <xf numFmtId="0" fontId="54" fillId="0" borderId="0" xfId="56" applyFont="1" applyAlignment="1">
      <alignment horizontal="left"/>
    </xf>
    <xf numFmtId="0" fontId="72" fillId="0" borderId="0" xfId="56" applyFont="1" applyAlignment="1">
      <alignment horizontal="left" vertical="top"/>
    </xf>
    <xf numFmtId="3" fontId="41" fillId="0" borderId="0" xfId="56" applyNumberFormat="1" applyFont="1" applyAlignment="1">
      <alignment horizontal="right"/>
    </xf>
    <xf numFmtId="3" fontId="41" fillId="0" borderId="0" xfId="56" applyNumberFormat="1" applyFont="1" applyAlignment="1">
      <alignment horizontal="center"/>
    </xf>
    <xf numFmtId="3" fontId="3" fillId="0" borderId="0" xfId="56" applyNumberFormat="1" applyFont="1" applyAlignment="1">
      <alignment horizontal="center" vertical="center"/>
    </xf>
    <xf numFmtId="0" fontId="56" fillId="0" borderId="0" xfId="56" applyFont="1"/>
    <xf numFmtId="0" fontId="73" fillId="0" borderId="0" xfId="56" applyFont="1" applyAlignment="1">
      <alignment horizontal="left"/>
    </xf>
    <xf numFmtId="3" fontId="73" fillId="0" borderId="0" xfId="56" applyNumberFormat="1" applyFont="1" applyAlignment="1">
      <alignment horizontal="center"/>
    </xf>
    <xf numFmtId="0" fontId="73" fillId="0" borderId="0" xfId="56" applyFont="1" applyAlignment="1">
      <alignment horizontal="center"/>
    </xf>
    <xf numFmtId="4" fontId="56" fillId="0" borderId="0" xfId="56" applyNumberFormat="1" applyFont="1" applyAlignment="1" applyProtection="1">
      <alignment horizontal="center"/>
      <protection locked="0"/>
    </xf>
    <xf numFmtId="0" fontId="10" fillId="0" borderId="0" xfId="56" applyFont="1" applyProtection="1">
      <protection locked="0"/>
    </xf>
    <xf numFmtId="3" fontId="57" fillId="0" borderId="0" xfId="56" applyNumberFormat="1" applyFont="1"/>
    <xf numFmtId="0" fontId="56" fillId="0" borderId="0" xfId="56" applyFont="1" applyProtection="1">
      <protection locked="0"/>
    </xf>
    <xf numFmtId="0" fontId="57" fillId="0" borderId="0" xfId="56" applyFont="1" applyAlignment="1">
      <alignment horizontal="center" vertical="top" wrapText="1"/>
    </xf>
    <xf numFmtId="0" fontId="39" fillId="0" borderId="0" xfId="56" applyFont="1"/>
    <xf numFmtId="0" fontId="4" fillId="0" borderId="0" xfId="56" applyFont="1" applyAlignment="1">
      <alignment horizontal="left" vertical="top"/>
    </xf>
    <xf numFmtId="0" fontId="4" fillId="0" borderId="0" xfId="56" applyFont="1" applyAlignment="1">
      <alignment horizontal="justify" vertical="top" wrapText="1"/>
    </xf>
    <xf numFmtId="3" fontId="56" fillId="0" borderId="0" xfId="56" applyNumberFormat="1" applyFont="1" applyAlignment="1">
      <alignment horizontal="center"/>
    </xf>
    <xf numFmtId="0" fontId="56" fillId="0" borderId="0" xfId="56" applyFont="1" applyAlignment="1">
      <alignment horizontal="center"/>
    </xf>
    <xf numFmtId="3" fontId="39" fillId="0" borderId="0" xfId="56" applyNumberFormat="1" applyFont="1"/>
    <xf numFmtId="0" fontId="13" fillId="0" borderId="0" xfId="56" applyFont="1"/>
    <xf numFmtId="0" fontId="74" fillId="0" borderId="0" xfId="56" applyFont="1"/>
    <xf numFmtId="3" fontId="41" fillId="0" borderId="0" xfId="56" applyNumberFormat="1" applyFont="1"/>
    <xf numFmtId="3" fontId="4" fillId="0" borderId="0" xfId="56" applyNumberFormat="1" applyFont="1" applyAlignment="1">
      <alignment horizontal="center"/>
    </xf>
    <xf numFmtId="0" fontId="4" fillId="0" borderId="0" xfId="56" applyFont="1" applyAlignment="1">
      <alignment horizontal="center"/>
    </xf>
    <xf numFmtId="0" fontId="10" fillId="0" borderId="0" xfId="56" quotePrefix="1" applyFont="1" applyAlignment="1">
      <alignment horizontal="justify" vertical="top" wrapText="1"/>
    </xf>
    <xf numFmtId="0" fontId="75" fillId="0" borderId="0" xfId="56" applyFont="1" applyAlignment="1">
      <alignment horizontal="left"/>
    </xf>
    <xf numFmtId="0" fontId="4" fillId="0" borderId="0" xfId="56" applyFont="1" applyAlignment="1">
      <alignment horizontal="left" wrapText="1"/>
    </xf>
    <xf numFmtId="0" fontId="61" fillId="0" borderId="0" xfId="56" applyFont="1" applyAlignment="1">
      <alignment vertical="top" wrapText="1"/>
    </xf>
    <xf numFmtId="0" fontId="61" fillId="0" borderId="0" xfId="56" applyFont="1" applyAlignment="1">
      <alignment horizontal="center"/>
    </xf>
    <xf numFmtId="170" fontId="61" fillId="0" borderId="0" xfId="56" applyNumberFormat="1" applyFont="1" applyAlignment="1">
      <alignment horizontal="center"/>
    </xf>
    <xf numFmtId="4" fontId="61" fillId="0" borderId="0" xfId="56" applyNumberFormat="1" applyFont="1" applyAlignment="1">
      <alignment horizontal="center"/>
    </xf>
    <xf numFmtId="4" fontId="13" fillId="0" borderId="0" xfId="56" applyNumberFormat="1" applyFont="1" applyAlignment="1">
      <alignment horizontal="center"/>
    </xf>
    <xf numFmtId="0" fontId="57" fillId="0" borderId="0" xfId="56" quotePrefix="1" applyFont="1" applyAlignment="1">
      <alignment horizontal="left"/>
    </xf>
    <xf numFmtId="0" fontId="61" fillId="0" borderId="0" xfId="56" applyFont="1" applyAlignment="1">
      <alignment horizontal="left"/>
    </xf>
    <xf numFmtId="2" fontId="3" fillId="0" borderId="0" xfId="56" applyNumberFormat="1" applyFont="1" applyAlignment="1">
      <alignment vertical="top" wrapText="1"/>
    </xf>
    <xf numFmtId="0" fontId="57" fillId="0" borderId="0" xfId="56" applyFont="1" applyAlignment="1">
      <alignment horizontal="left" vertical="top"/>
    </xf>
    <xf numFmtId="4" fontId="41" fillId="0" borderId="0" xfId="56" applyNumberFormat="1" applyFont="1"/>
    <xf numFmtId="2" fontId="39" fillId="0" borderId="0" xfId="56" applyNumberFormat="1" applyFont="1" applyAlignment="1">
      <alignment vertical="top" wrapText="1"/>
    </xf>
    <xf numFmtId="0" fontId="4" fillId="0" borderId="0" xfId="56" applyFont="1" applyAlignment="1">
      <alignment horizontal="left"/>
    </xf>
    <xf numFmtId="0" fontId="76" fillId="0" borderId="0" xfId="56" applyFont="1"/>
    <xf numFmtId="0" fontId="10" fillId="0" borderId="0" xfId="56" applyFont="1" applyAlignment="1">
      <alignment vertical="center"/>
    </xf>
    <xf numFmtId="4" fontId="49" fillId="0" borderId="0" xfId="56" applyNumberFormat="1" applyFont="1" applyAlignment="1">
      <alignment wrapText="1"/>
    </xf>
    <xf numFmtId="0" fontId="10" fillId="0" borderId="0" xfId="39" applyFont="1" applyAlignment="1">
      <alignment horizontal="justify" vertical="top" wrapText="1"/>
    </xf>
    <xf numFmtId="0" fontId="10" fillId="0" borderId="0" xfId="57" applyFont="1" applyAlignment="1">
      <alignment horizontal="right"/>
    </xf>
    <xf numFmtId="0" fontId="10" fillId="0" borderId="0" xfId="58" applyFont="1" applyAlignment="1">
      <alignment vertical="center"/>
    </xf>
    <xf numFmtId="2" fontId="10" fillId="0" borderId="0" xfId="58" applyNumberFormat="1" applyFont="1" applyAlignment="1">
      <alignment vertical="center"/>
    </xf>
    <xf numFmtId="0" fontId="77" fillId="0" borderId="0" xfId="58" applyFont="1" applyAlignment="1">
      <alignment vertical="center"/>
    </xf>
    <xf numFmtId="0" fontId="13" fillId="0" borderId="0" xfId="58" applyFont="1" applyAlignment="1">
      <alignment vertical="center"/>
    </xf>
    <xf numFmtId="0" fontId="41" fillId="0" borderId="0" xfId="38" applyFont="1" applyAlignment="1">
      <alignment horizontal="left" vertical="top"/>
    </xf>
    <xf numFmtId="0" fontId="10" fillId="0" borderId="0" xfId="59" applyFont="1" applyAlignment="1">
      <alignment horizontal="justify" vertical="top" wrapText="1"/>
    </xf>
    <xf numFmtId="0" fontId="10" fillId="0" borderId="0" xfId="58" applyFont="1" applyAlignment="1">
      <alignment horizontal="center" vertical="center"/>
    </xf>
    <xf numFmtId="4" fontId="42" fillId="0" borderId="8" xfId="38" applyNumberFormat="1" applyFont="1" applyBorder="1" applyProtection="1">
      <protection locked="0"/>
    </xf>
    <xf numFmtId="49" fontId="30" fillId="0" borderId="0" xfId="59" applyNumberFormat="1" applyFont="1" applyAlignment="1">
      <alignment horizontal="justify" vertical="top" wrapText="1"/>
    </xf>
    <xf numFmtId="0" fontId="10" fillId="0" borderId="0" xfId="60" applyFont="1" applyAlignment="1">
      <alignment horizontal="right"/>
    </xf>
    <xf numFmtId="49" fontId="10" fillId="0" borderId="0" xfId="59" applyNumberFormat="1" applyFont="1" applyAlignment="1">
      <alignment horizontal="justify" vertical="top" wrapText="1"/>
    </xf>
    <xf numFmtId="0" fontId="10" fillId="0" borderId="0" xfId="61" applyFont="1" applyAlignment="1">
      <alignment horizontal="right"/>
    </xf>
    <xf numFmtId="0" fontId="10" fillId="0" borderId="0" xfId="61" applyFont="1" applyAlignment="1">
      <alignment horizontal="justify" vertical="top" wrapText="1"/>
    </xf>
    <xf numFmtId="49" fontId="10" fillId="0" borderId="0" xfId="58" applyNumberFormat="1" applyFont="1" applyAlignment="1">
      <alignment vertical="center" wrapText="1"/>
    </xf>
    <xf numFmtId="0" fontId="10" fillId="0" borderId="0" xfId="62" applyFont="1" applyAlignment="1">
      <alignment horizontal="justify" vertical="top" wrapText="1"/>
    </xf>
    <xf numFmtId="0" fontId="30" fillId="0" borderId="0" xfId="59" applyFont="1" applyAlignment="1">
      <alignment horizontal="justify" vertical="top" wrapText="1"/>
    </xf>
    <xf numFmtId="0" fontId="10" fillId="0" borderId="0" xfId="63" applyFont="1" applyAlignment="1">
      <alignment horizontal="right"/>
    </xf>
    <xf numFmtId="0" fontId="10" fillId="0" borderId="0" xfId="63" applyFont="1" applyAlignment="1">
      <alignment horizontal="justify" vertical="top" wrapText="1"/>
    </xf>
    <xf numFmtId="3" fontId="73" fillId="0" borderId="0" xfId="64" applyNumberFormat="1" applyFont="1" applyAlignment="1">
      <alignment horizontal="center"/>
    </xf>
    <xf numFmtId="0" fontId="10" fillId="0" borderId="0" xfId="65" applyFont="1" applyAlignment="1">
      <alignment horizontal="justify" vertical="top" wrapText="1"/>
    </xf>
    <xf numFmtId="0" fontId="41" fillId="0" borderId="0" xfId="56" quotePrefix="1" applyFont="1" applyAlignment="1">
      <alignment horizontal="justify" vertical="top" wrapText="1"/>
    </xf>
    <xf numFmtId="3" fontId="56" fillId="0" borderId="0" xfId="56" applyNumberFormat="1" applyFont="1" applyAlignment="1">
      <alignment horizontal="right"/>
    </xf>
    <xf numFmtId="0" fontId="56" fillId="0" borderId="0" xfId="35" applyFont="1" applyAlignment="1">
      <alignment horizontal="left"/>
    </xf>
    <xf numFmtId="3" fontId="10" fillId="0" borderId="0" xfId="35" applyNumberFormat="1" applyFont="1" applyAlignment="1">
      <alignment horizontal="center"/>
    </xf>
    <xf numFmtId="0" fontId="10" fillId="0" borderId="0" xfId="35" applyFont="1" applyAlignment="1">
      <alignment horizontal="center"/>
    </xf>
    <xf numFmtId="0" fontId="10" fillId="0" borderId="0" xfId="35" applyFont="1" applyAlignment="1"/>
    <xf numFmtId="4" fontId="52" fillId="5" borderId="8" xfId="35" applyNumberFormat="1" applyFont="1" applyFill="1" applyBorder="1" applyAlignment="1">
      <alignment horizontal="center"/>
    </xf>
    <xf numFmtId="0" fontId="51" fillId="0" borderId="0" xfId="56" applyFont="1"/>
    <xf numFmtId="4" fontId="4" fillId="0" borderId="0" xfId="56" applyNumberFormat="1" applyFont="1" applyAlignment="1">
      <alignment horizontal="center"/>
    </xf>
    <xf numFmtId="0" fontId="47" fillId="0" borderId="0" xfId="56" applyFont="1" applyAlignment="1">
      <alignment horizontal="left" vertical="top"/>
    </xf>
    <xf numFmtId="0" fontId="78" fillId="0" borderId="0" xfId="56" applyFont="1" applyAlignment="1">
      <alignment horizontal="justify" vertical="top" wrapText="1"/>
    </xf>
    <xf numFmtId="0" fontId="79" fillId="0" borderId="0" xfId="56" applyFont="1" applyAlignment="1">
      <alignment horizontal="left"/>
    </xf>
    <xf numFmtId="3" fontId="79" fillId="0" borderId="0" xfId="56" applyNumberFormat="1" applyFont="1" applyAlignment="1">
      <alignment horizontal="right"/>
    </xf>
    <xf numFmtId="0" fontId="79" fillId="0" borderId="0" xfId="56" applyFont="1" applyAlignment="1">
      <alignment horizontal="center"/>
    </xf>
    <xf numFmtId="0" fontId="79" fillId="0" borderId="0" xfId="56" applyFont="1"/>
    <xf numFmtId="3" fontId="79" fillId="0" borderId="0" xfId="56" applyNumberFormat="1" applyFont="1"/>
    <xf numFmtId="0" fontId="10" fillId="0" borderId="0" xfId="56" applyFont="1" applyAlignment="1">
      <alignment horizontal="center" vertical="top"/>
    </xf>
    <xf numFmtId="0" fontId="62" fillId="0" borderId="0" xfId="56" applyFont="1" applyAlignment="1">
      <alignment wrapText="1"/>
    </xf>
    <xf numFmtId="9" fontId="56" fillId="0" borderId="0" xfId="56" applyNumberFormat="1" applyFont="1"/>
    <xf numFmtId="0" fontId="55" fillId="0" borderId="0" xfId="35" applyFont="1" applyAlignment="1">
      <alignment horizontal="left" vertical="top"/>
    </xf>
    <xf numFmtId="0" fontId="41" fillId="0" borderId="0" xfId="35" applyFont="1" applyAlignment="1">
      <alignment horizontal="justify" vertical="top" wrapText="1"/>
    </xf>
    <xf numFmtId="0" fontId="51" fillId="0" borderId="0" xfId="34" applyFont="1"/>
    <xf numFmtId="3" fontId="3" fillId="0" borderId="0" xfId="34" applyNumberFormat="1" applyFont="1" applyAlignment="1">
      <alignment horizontal="center"/>
    </xf>
    <xf numFmtId="0" fontId="3" fillId="0" borderId="0" xfId="34" applyFont="1" applyAlignment="1">
      <alignment horizontal="center"/>
    </xf>
    <xf numFmtId="0" fontId="4" fillId="0" borderId="0" xfId="34" applyFont="1"/>
    <xf numFmtId="4" fontId="4" fillId="0" borderId="0" xfId="34" applyNumberFormat="1" applyFont="1" applyAlignment="1">
      <alignment horizontal="center"/>
    </xf>
    <xf numFmtId="0" fontId="41" fillId="0" borderId="0" xfId="34" applyFont="1"/>
    <xf numFmtId="0" fontId="47" fillId="0" borderId="0" xfId="34" applyFont="1" applyAlignment="1">
      <alignment horizontal="left" vertical="top"/>
    </xf>
    <xf numFmtId="0" fontId="41" fillId="0" borderId="0" xfId="34" applyFont="1" applyAlignment="1">
      <alignment horizontal="justify" vertical="top" wrapText="1"/>
    </xf>
    <xf numFmtId="0" fontId="65" fillId="0" borderId="0" xfId="56" quotePrefix="1" applyFont="1" applyAlignment="1">
      <alignment horizontal="justify" vertical="top" wrapText="1"/>
    </xf>
    <xf numFmtId="0" fontId="80" fillId="0" borderId="0" xfId="56" applyFont="1" applyAlignment="1">
      <alignment horizontal="center" vertical="center"/>
    </xf>
    <xf numFmtId="170" fontId="80" fillId="0" borderId="0" xfId="56" applyNumberFormat="1" applyFont="1" applyAlignment="1">
      <alignment horizontal="center" vertical="center"/>
    </xf>
    <xf numFmtId="4" fontId="81" fillId="0" borderId="0" xfId="56" applyNumberFormat="1" applyFont="1" applyAlignment="1">
      <alignment vertical="center"/>
    </xf>
    <xf numFmtId="44" fontId="82" fillId="0" borderId="0" xfId="56" applyNumberFormat="1" applyFont="1" applyAlignment="1">
      <alignment vertical="center" wrapText="1"/>
    </xf>
    <xf numFmtId="44" fontId="83" fillId="0" borderId="0" xfId="56" applyNumberFormat="1" applyFont="1" applyAlignment="1">
      <alignment vertical="center" wrapText="1"/>
    </xf>
    <xf numFmtId="0" fontId="80" fillId="0" borderId="0" xfId="56" applyFont="1" applyAlignment="1">
      <alignment horizontal="center" vertical="top"/>
    </xf>
    <xf numFmtId="49" fontId="84" fillId="0" borderId="0" xfId="56" applyNumberFormat="1" applyFont="1"/>
    <xf numFmtId="0" fontId="80" fillId="0" borderId="0" xfId="56" applyFont="1" applyAlignment="1">
      <alignment horizontal="center"/>
    </xf>
    <xf numFmtId="170" fontId="80" fillId="0" borderId="0" xfId="56" applyNumberFormat="1" applyFont="1" applyAlignment="1">
      <alignment horizontal="center"/>
    </xf>
    <xf numFmtId="0" fontId="1" fillId="0" borderId="0" xfId="56" applyFont="1"/>
    <xf numFmtId="171" fontId="85" fillId="0" borderId="0" xfId="56" applyNumberFormat="1" applyFont="1" applyAlignment="1">
      <alignment horizontal="center" vertical="center" wrapText="1"/>
    </xf>
    <xf numFmtId="171" fontId="86" fillId="0" borderId="0" xfId="56" applyNumberFormat="1" applyFont="1" applyAlignment="1">
      <alignment vertical="center" wrapText="1"/>
    </xf>
    <xf numFmtId="3" fontId="80" fillId="0" borderId="19" xfId="56" applyNumberFormat="1" applyFont="1" applyBorder="1" applyAlignment="1">
      <alignment horizontal="center"/>
    </xf>
    <xf numFmtId="49" fontId="80" fillId="0" borderId="19" xfId="56" applyNumberFormat="1" applyFont="1" applyBorder="1" applyAlignment="1">
      <alignment horizontal="left"/>
    </xf>
    <xf numFmtId="49" fontId="80" fillId="0" borderId="19" xfId="56" applyNumberFormat="1" applyFont="1" applyBorder="1" applyAlignment="1">
      <alignment horizontal="center" wrapText="1"/>
    </xf>
    <xf numFmtId="3" fontId="80" fillId="0" borderId="19" xfId="56" applyNumberFormat="1" applyFont="1" applyBorder="1" applyAlignment="1">
      <alignment horizontal="center" wrapText="1"/>
    </xf>
    <xf numFmtId="4" fontId="80" fillId="0" borderId="19" xfId="56" applyNumberFormat="1" applyFont="1" applyBorder="1" applyAlignment="1">
      <alignment horizontal="right" wrapText="1"/>
    </xf>
    <xf numFmtId="3" fontId="80" fillId="0" borderId="0" xfId="56" applyNumberFormat="1" applyFont="1" applyAlignment="1">
      <alignment horizontal="center"/>
    </xf>
    <xf numFmtId="49" fontId="80" fillId="0" borderId="0" xfId="56" applyNumberFormat="1" applyFont="1" applyAlignment="1">
      <alignment horizontal="left"/>
    </xf>
    <xf numFmtId="49" fontId="80" fillId="0" borderId="0" xfId="56" applyNumberFormat="1" applyFont="1" applyAlignment="1">
      <alignment horizontal="center" wrapText="1"/>
    </xf>
    <xf numFmtId="3" fontId="80" fillId="0" borderId="0" xfId="56" applyNumberFormat="1" applyFont="1" applyAlignment="1">
      <alignment horizontal="center" wrapText="1"/>
    </xf>
    <xf numFmtId="4" fontId="80" fillId="0" borderId="0" xfId="56" applyNumberFormat="1" applyFont="1" applyAlignment="1">
      <alignment horizontal="right" wrapText="1"/>
    </xf>
    <xf numFmtId="1" fontId="84" fillId="0" borderId="0" xfId="56" applyNumberFormat="1" applyFont="1" applyAlignment="1">
      <alignment horizontal="center"/>
    </xf>
    <xf numFmtId="49" fontId="84" fillId="0" borderId="0" xfId="56" applyNumberFormat="1" applyFont="1" applyAlignment="1">
      <alignment wrapText="1" shrinkToFit="1"/>
    </xf>
    <xf numFmtId="0" fontId="82" fillId="0" borderId="0" xfId="56" applyFont="1"/>
    <xf numFmtId="0" fontId="87" fillId="0" borderId="0" xfId="56" applyFont="1"/>
    <xf numFmtId="1" fontId="80" fillId="0" borderId="0" xfId="56" applyNumberFormat="1" applyFont="1" applyAlignment="1">
      <alignment horizontal="center"/>
    </xf>
    <xf numFmtId="49" fontId="80" fillId="0" borderId="0" xfId="56" applyNumberFormat="1" applyFont="1" applyAlignment="1">
      <alignment wrapText="1" shrinkToFit="1"/>
    </xf>
    <xf numFmtId="49" fontId="88" fillId="0" borderId="0" xfId="56" applyNumberFormat="1" applyFont="1" applyAlignment="1">
      <alignment horizontal="left" vertical="top" wrapText="1" shrinkToFit="1"/>
    </xf>
    <xf numFmtId="4" fontId="80" fillId="0" borderId="0" xfId="56" applyNumberFormat="1" applyFont="1"/>
    <xf numFmtId="0" fontId="85" fillId="0" borderId="0" xfId="56" applyFont="1"/>
    <xf numFmtId="0" fontId="89" fillId="0" borderId="0" xfId="56" applyFont="1"/>
    <xf numFmtId="1" fontId="64" fillId="0" borderId="0" xfId="56" applyNumberFormat="1" applyFont="1" applyAlignment="1">
      <alignment horizontal="center" vertical="top"/>
    </xf>
    <xf numFmtId="49" fontId="80" fillId="0" borderId="0" xfId="56" applyNumberFormat="1" applyFont="1" applyAlignment="1">
      <alignment horizontal="left" vertical="top" wrapText="1" shrinkToFit="1"/>
    </xf>
    <xf numFmtId="0" fontId="52" fillId="0" borderId="0" xfId="66" applyNumberFormat="1" applyFont="1" applyAlignment="1">
      <alignment horizontal="center"/>
    </xf>
    <xf numFmtId="0" fontId="52" fillId="0" borderId="0" xfId="66" applyNumberFormat="1" applyFont="1" applyAlignment="1">
      <alignment horizontal="right"/>
    </xf>
    <xf numFmtId="1" fontId="90" fillId="0" borderId="0" xfId="56" applyNumberFormat="1" applyFont="1" applyAlignment="1">
      <alignment horizontal="center" vertical="top"/>
    </xf>
    <xf numFmtId="4" fontId="80" fillId="0" borderId="8" xfId="56" applyNumberFormat="1" applyFont="1" applyBorder="1" applyProtection="1">
      <protection locked="0"/>
    </xf>
    <xf numFmtId="0" fontId="52" fillId="0" borderId="0" xfId="35" applyFont="1" applyAlignment="1">
      <alignment horizontal="center"/>
    </xf>
    <xf numFmtId="4" fontId="90" fillId="0" borderId="0" xfId="56" applyNumberFormat="1" applyFont="1"/>
    <xf numFmtId="0" fontId="90" fillId="0" borderId="0" xfId="56" applyFont="1"/>
    <xf numFmtId="49" fontId="88" fillId="0" borderId="0" xfId="56" applyNumberFormat="1" applyFont="1" applyAlignment="1">
      <alignment wrapText="1" shrinkToFit="1"/>
    </xf>
    <xf numFmtId="44" fontId="84" fillId="0" borderId="0" xfId="56" applyNumberFormat="1" applyFont="1" applyAlignment="1">
      <alignment horizontal="center"/>
    </xf>
    <xf numFmtId="44" fontId="91" fillId="0" borderId="20" xfId="56" applyNumberFormat="1" applyFont="1" applyBorder="1"/>
    <xf numFmtId="44" fontId="91" fillId="0" borderId="20" xfId="56" applyNumberFormat="1" applyFont="1" applyBorder="1" applyAlignment="1">
      <alignment horizontal="center"/>
    </xf>
    <xf numFmtId="44" fontId="92" fillId="0" borderId="0" xfId="56" applyNumberFormat="1" applyFont="1"/>
    <xf numFmtId="44" fontId="91" fillId="0" borderId="0" xfId="56" applyNumberFormat="1" applyFont="1"/>
    <xf numFmtId="0" fontId="41" fillId="0" borderId="0" xfId="43" applyFont="1"/>
    <xf numFmtId="0" fontId="11" fillId="0" borderId="0" xfId="43" applyFont="1"/>
    <xf numFmtId="0" fontId="44" fillId="0" borderId="0" xfId="43" applyFont="1" applyAlignment="1">
      <alignment horizontal="justify" vertical="top" wrapText="1"/>
    </xf>
    <xf numFmtId="0" fontId="94" fillId="0" borderId="0" xfId="43" applyFont="1"/>
    <xf numFmtId="0" fontId="41" fillId="0" borderId="0" xfId="43" applyFont="1" applyAlignment="1">
      <alignment horizontal="justify" vertical="top" wrapText="1"/>
    </xf>
    <xf numFmtId="3" fontId="41" fillId="0" borderId="0" xfId="43" applyNumberFormat="1" applyFont="1" applyAlignment="1">
      <alignment horizontal="center"/>
    </xf>
    <xf numFmtId="0" fontId="41" fillId="0" borderId="0" xfId="43" applyFont="1" applyAlignment="1">
      <alignment horizontal="center"/>
    </xf>
    <xf numFmtId="3" fontId="41" fillId="0" borderId="0" xfId="43" applyNumberFormat="1" applyFont="1"/>
    <xf numFmtId="4" fontId="41" fillId="0" borderId="0" xfId="43" applyNumberFormat="1" applyFont="1" applyAlignment="1">
      <alignment horizontal="center"/>
    </xf>
    <xf numFmtId="0" fontId="95" fillId="0" borderId="0" xfId="43" applyFont="1" applyAlignment="1">
      <alignment horizontal="justify" vertical="top" wrapText="1"/>
    </xf>
    <xf numFmtId="4" fontId="39" fillId="0" borderId="8" xfId="43" applyNumberFormat="1" applyFont="1" applyBorder="1" applyAlignment="1">
      <alignment horizontal="center"/>
    </xf>
    <xf numFmtId="4" fontId="39" fillId="0" borderId="0" xfId="43" applyNumberFormat="1" applyFont="1" applyAlignment="1">
      <alignment horizontal="center"/>
    </xf>
    <xf numFmtId="0" fontId="13" fillId="0" borderId="0" xfId="30" applyFont="1" applyAlignment="1">
      <alignment horizontal="justify" vertical="top" wrapText="1"/>
    </xf>
    <xf numFmtId="4" fontId="44" fillId="0" borderId="1" xfId="43" applyNumberFormat="1" applyFont="1" applyBorder="1" applyAlignment="1">
      <alignment horizontal="center"/>
    </xf>
    <xf numFmtId="0" fontId="47" fillId="0" borderId="0" xfId="43" applyFont="1" applyAlignment="1">
      <alignment horizontal="left" vertical="top"/>
    </xf>
    <xf numFmtId="0" fontId="3" fillId="0" borderId="0" xfId="43" applyFont="1" applyAlignment="1">
      <alignment horizontal="justify" vertical="top" wrapText="1"/>
    </xf>
    <xf numFmtId="0" fontId="3" fillId="0" borderId="0" xfId="43" applyFont="1"/>
    <xf numFmtId="3" fontId="3" fillId="0" borderId="0" xfId="43" applyNumberFormat="1" applyFont="1" applyAlignment="1">
      <alignment horizontal="center"/>
    </xf>
    <xf numFmtId="0" fontId="3" fillId="0" borderId="0" xfId="43" applyFont="1" applyAlignment="1">
      <alignment horizontal="center"/>
    </xf>
    <xf numFmtId="3" fontId="3" fillId="0" borderId="0" xfId="43" applyNumberFormat="1" applyFont="1"/>
    <xf numFmtId="4" fontId="3" fillId="0" borderId="0" xfId="43" applyNumberFormat="1" applyFont="1" applyAlignment="1">
      <alignment horizontal="center"/>
    </xf>
    <xf numFmtId="0" fontId="39" fillId="0" borderId="13" xfId="43" applyFont="1" applyBorder="1" applyAlignment="1">
      <alignment horizontal="left"/>
    </xf>
    <xf numFmtId="0" fontId="4" fillId="0" borderId="18" xfId="43" applyFont="1" applyBorder="1" applyAlignment="1">
      <alignment horizontal="left" wrapText="1"/>
    </xf>
    <xf numFmtId="0" fontId="40" fillId="0" borderId="18" xfId="43" applyFont="1" applyBorder="1" applyAlignment="1">
      <alignment horizontal="center"/>
    </xf>
    <xf numFmtId="3" fontId="39" fillId="0" borderId="18" xfId="43" applyNumberFormat="1" applyFont="1" applyBorder="1" applyAlignment="1">
      <alignment horizontal="center" wrapText="1"/>
    </xf>
    <xf numFmtId="0" fontId="39" fillId="0" borderId="14" xfId="43" applyFont="1" applyBorder="1" applyAlignment="1">
      <alignment horizontal="center" wrapText="1"/>
    </xf>
    <xf numFmtId="4" fontId="39" fillId="0" borderId="18" xfId="43" applyNumberFormat="1" applyFont="1" applyBorder="1" applyAlignment="1">
      <alignment horizontal="center" wrapText="1"/>
    </xf>
    <xf numFmtId="4" fontId="39" fillId="0" borderId="13" xfId="43" applyNumberFormat="1" applyFont="1" applyBorder="1" applyAlignment="1">
      <alignment horizontal="center" wrapText="1"/>
    </xf>
    <xf numFmtId="4" fontId="39" fillId="0" borderId="15" xfId="43" applyNumberFormat="1" applyFont="1" applyBorder="1" applyAlignment="1">
      <alignment horizontal="center" wrapText="1"/>
    </xf>
    <xf numFmtId="3" fontId="4" fillId="0" borderId="0" xfId="43" applyNumberFormat="1" applyFont="1"/>
    <xf numFmtId="4" fontId="4" fillId="0" borderId="0" xfId="43" applyNumberFormat="1" applyFont="1" applyAlignment="1">
      <alignment horizontal="center"/>
    </xf>
    <xf numFmtId="0" fontId="3" fillId="0" borderId="0" xfId="43" applyFont="1" applyAlignment="1">
      <alignment horizontal="left"/>
    </xf>
    <xf numFmtId="3" fontId="4" fillId="0" borderId="0" xfId="43" applyNumberFormat="1" applyFont="1" applyAlignment="1">
      <alignment horizontal="center"/>
    </xf>
    <xf numFmtId="0" fontId="4" fillId="0" borderId="0" xfId="43" applyFont="1" applyAlignment="1">
      <alignment horizontal="center"/>
    </xf>
    <xf numFmtId="0" fontId="96" fillId="0" borderId="0" xfId="43" applyFont="1" applyAlignment="1">
      <alignment horizontal="justify" vertical="top" wrapText="1"/>
    </xf>
    <xf numFmtId="0" fontId="48" fillId="0" borderId="0" xfId="43" applyFont="1" applyAlignment="1">
      <alignment horizontal="left" vertical="top"/>
    </xf>
    <xf numFmtId="0" fontId="3" fillId="0" borderId="0" xfId="43" quotePrefix="1" applyFont="1" applyAlignment="1">
      <alignment horizontal="justify" vertical="top" wrapText="1"/>
    </xf>
    <xf numFmtId="4" fontId="42" fillId="0" borderId="8" xfId="43" applyNumberFormat="1" applyFont="1" applyBorder="1" applyAlignment="1">
      <alignment horizontal="center"/>
    </xf>
    <xf numFmtId="4" fontId="42" fillId="0" borderId="0" xfId="43" applyNumberFormat="1" applyFont="1" applyAlignment="1">
      <alignment horizontal="center"/>
    </xf>
    <xf numFmtId="0" fontId="13" fillId="0" borderId="0" xfId="27" applyFont="1" applyAlignment="1">
      <alignment horizontal="justify" vertical="top" wrapText="1"/>
    </xf>
    <xf numFmtId="0" fontId="13" fillId="0" borderId="0" xfId="27" quotePrefix="1" applyFont="1" applyAlignment="1">
      <alignment horizontal="justify" vertical="top" wrapText="1"/>
    </xf>
    <xf numFmtId="0" fontId="97" fillId="0" borderId="0" xfId="43" applyFont="1" applyAlignment="1">
      <alignment horizontal="justify" vertical="top" wrapText="1"/>
    </xf>
    <xf numFmtId="0" fontId="10" fillId="0" borderId="0" xfId="43" applyFont="1" applyAlignment="1">
      <alignment horizontal="left"/>
    </xf>
    <xf numFmtId="0" fontId="98" fillId="0" borderId="0" xfId="43" applyFont="1"/>
    <xf numFmtId="0" fontId="51" fillId="0" borderId="0" xfId="43" applyFont="1" applyAlignment="1">
      <alignment horizontal="left"/>
    </xf>
    <xf numFmtId="171" fontId="4" fillId="0" borderId="0" xfId="43" quotePrefix="1" applyNumberFormat="1" applyFont="1" applyAlignment="1">
      <alignment horizontal="justify" vertical="top" wrapText="1"/>
    </xf>
    <xf numFmtId="0" fontId="99" fillId="0" borderId="0" xfId="43" applyFont="1" applyAlignment="1">
      <alignment horizontal="left"/>
    </xf>
    <xf numFmtId="3" fontId="100" fillId="0" borderId="0" xfId="43" applyNumberFormat="1" applyFont="1" applyAlignment="1">
      <alignment horizontal="center"/>
    </xf>
    <xf numFmtId="0" fontId="100" fillId="0" borderId="0" xfId="43" applyFont="1" applyAlignment="1">
      <alignment horizontal="center"/>
    </xf>
    <xf numFmtId="4" fontId="101" fillId="0" borderId="8" xfId="43" applyNumberFormat="1" applyFont="1" applyBorder="1" applyAlignment="1">
      <alignment horizontal="center"/>
    </xf>
    <xf numFmtId="0" fontId="102" fillId="0" borderId="0" xfId="43" applyFont="1"/>
    <xf numFmtId="0" fontId="3" fillId="0" borderId="0" xfId="45" applyFont="1" applyAlignment="1">
      <alignment horizontal="justify" vertical="top" wrapText="1"/>
    </xf>
    <xf numFmtId="0" fontId="51" fillId="0" borderId="0" xfId="43" applyFont="1"/>
    <xf numFmtId="0" fontId="4" fillId="0" borderId="0" xfId="43" applyFont="1"/>
    <xf numFmtId="0" fontId="4" fillId="0" borderId="0" xfId="43" applyFont="1" applyAlignment="1">
      <alignment horizontal="justify" vertical="top" wrapText="1"/>
    </xf>
    <xf numFmtId="4" fontId="101" fillId="0" borderId="0" xfId="43" applyNumberFormat="1" applyFont="1" applyAlignment="1">
      <alignment horizontal="center"/>
    </xf>
    <xf numFmtId="0" fontId="4" fillId="0" borderId="0" xfId="43" quotePrefix="1" applyFont="1" applyAlignment="1">
      <alignment horizontal="justify" vertical="top" wrapText="1"/>
    </xf>
    <xf numFmtId="0" fontId="4" fillId="0" borderId="0" xfId="45" applyFont="1" applyAlignment="1">
      <alignment horizontal="justify" vertical="top" wrapText="1"/>
    </xf>
    <xf numFmtId="0" fontId="51" fillId="0" borderId="0" xfId="45" applyFont="1" applyAlignment="1">
      <alignment horizontal="left"/>
    </xf>
    <xf numFmtId="3" fontId="4" fillId="0" borderId="0" xfId="45" applyNumberFormat="1" applyFont="1" applyAlignment="1">
      <alignment horizontal="center"/>
    </xf>
    <xf numFmtId="0" fontId="4" fillId="0" borderId="0" xfId="45" applyFont="1" applyAlignment="1">
      <alignment horizontal="center"/>
    </xf>
    <xf numFmtId="4" fontId="42" fillId="0" borderId="0" xfId="45" applyNumberFormat="1" applyFont="1" applyAlignment="1">
      <alignment horizontal="center"/>
    </xf>
    <xf numFmtId="0" fontId="11" fillId="0" borderId="0" xfId="45" applyFont="1"/>
    <xf numFmtId="4" fontId="42" fillId="0" borderId="8" xfId="45" applyNumberFormat="1" applyFont="1" applyBorder="1" applyAlignment="1">
      <alignment horizontal="center"/>
    </xf>
    <xf numFmtId="0" fontId="56" fillId="0" borderId="0" xfId="45" applyFont="1" applyAlignment="1">
      <alignment horizontal="justify" vertical="top" wrapText="1"/>
    </xf>
    <xf numFmtId="3" fontId="51" fillId="0" borderId="0" xfId="45" applyNumberFormat="1" applyFont="1" applyAlignment="1">
      <alignment horizontal="center"/>
    </xf>
    <xf numFmtId="0" fontId="56" fillId="0" borderId="0" xfId="45" quotePrefix="1" applyFont="1" applyAlignment="1">
      <alignment horizontal="justify" vertical="top" wrapText="1"/>
    </xf>
    <xf numFmtId="0" fontId="10" fillId="0" borderId="0" xfId="27" applyAlignment="1">
      <alignment horizontal="justify" vertical="top" wrapText="1"/>
    </xf>
    <xf numFmtId="0" fontId="10" fillId="0" borderId="0" xfId="27" applyAlignment="1">
      <alignment horizontal="left"/>
    </xf>
    <xf numFmtId="3" fontId="10" fillId="0" borderId="0" xfId="27" applyNumberFormat="1" applyAlignment="1">
      <alignment horizontal="center"/>
    </xf>
    <xf numFmtId="0" fontId="10" fillId="0" borderId="0" xfId="27" applyAlignment="1">
      <alignment horizontal="center"/>
    </xf>
    <xf numFmtId="4" fontId="52" fillId="0" borderId="0" xfId="27" applyNumberFormat="1" applyFont="1" applyAlignment="1">
      <alignment horizontal="center"/>
    </xf>
    <xf numFmtId="4" fontId="52" fillId="0" borderId="8" xfId="27" applyNumberFormat="1" applyFont="1" applyBorder="1" applyAlignment="1">
      <alignment horizontal="center"/>
    </xf>
    <xf numFmtId="0" fontId="47" fillId="0" borderId="0" xfId="27" applyFont="1" applyAlignment="1">
      <alignment horizontal="left" vertical="top"/>
    </xf>
    <xf numFmtId="0" fontId="3" fillId="0" borderId="0" xfId="27" applyFont="1" applyAlignment="1">
      <alignment horizontal="justify" vertical="top" wrapText="1"/>
    </xf>
    <xf numFmtId="0" fontId="3" fillId="0" borderId="0" xfId="27" applyFont="1"/>
    <xf numFmtId="3" fontId="3" fillId="0" borderId="0" xfId="27" applyNumberFormat="1" applyFont="1" applyAlignment="1">
      <alignment horizontal="center"/>
    </xf>
    <xf numFmtId="0" fontId="3" fillId="0" borderId="0" xfId="27" applyFont="1" applyAlignment="1">
      <alignment horizontal="center"/>
    </xf>
    <xf numFmtId="4" fontId="42" fillId="0" borderId="0" xfId="27" applyNumberFormat="1" applyFont="1"/>
    <xf numFmtId="0" fontId="42" fillId="0" borderId="0" xfId="27" applyFont="1" applyAlignment="1">
      <alignment horizontal="center"/>
    </xf>
    <xf numFmtId="3" fontId="42" fillId="0" borderId="0" xfId="27" applyNumberFormat="1" applyFont="1"/>
    <xf numFmtId="0" fontId="3" fillId="0" borderId="0" xfId="27" quotePrefix="1" applyFont="1" applyAlignment="1">
      <alignment horizontal="justify" vertical="top" wrapText="1"/>
    </xf>
    <xf numFmtId="0" fontId="3" fillId="0" borderId="0" xfId="27" applyFont="1" applyAlignment="1">
      <alignment horizontal="left"/>
    </xf>
    <xf numFmtId="4" fontId="42" fillId="0" borderId="8" xfId="27" applyNumberFormat="1" applyFont="1" applyBorder="1" applyAlignment="1">
      <alignment horizontal="center"/>
    </xf>
    <xf numFmtId="0" fontId="47" fillId="0" borderId="0" xfId="45" applyFont="1" applyAlignment="1">
      <alignment horizontal="left" vertical="top"/>
    </xf>
    <xf numFmtId="0" fontId="104" fillId="0" borderId="0" xfId="45" applyFont="1" applyAlignment="1">
      <alignment horizontal="justify" vertical="top" wrapText="1"/>
    </xf>
    <xf numFmtId="0" fontId="8" fillId="0" borderId="0" xfId="45" applyFont="1"/>
    <xf numFmtId="3" fontId="3" fillId="0" borderId="0" xfId="45" applyNumberFormat="1" applyFont="1" applyAlignment="1">
      <alignment horizontal="center"/>
    </xf>
    <xf numFmtId="0" fontId="3" fillId="0" borderId="0" xfId="45" applyFont="1" applyAlignment="1">
      <alignment horizontal="center"/>
    </xf>
    <xf numFmtId="0" fontId="7" fillId="0" borderId="0" xfId="45"/>
    <xf numFmtId="0" fontId="4" fillId="0" borderId="0" xfId="45" applyFont="1"/>
    <xf numFmtId="4" fontId="4" fillId="0" borderId="0" xfId="45" applyNumberFormat="1" applyFont="1" applyAlignment="1">
      <alignment horizontal="center"/>
    </xf>
    <xf numFmtId="0" fontId="3" fillId="0" borderId="0" xfId="45" quotePrefix="1" applyFont="1" applyAlignment="1">
      <alignment horizontal="justify" vertical="top" wrapText="1"/>
    </xf>
    <xf numFmtId="0" fontId="104" fillId="0" borderId="0" xfId="43" applyFont="1" applyAlignment="1">
      <alignment horizontal="justify" vertical="top" wrapText="1"/>
    </xf>
    <xf numFmtId="0" fontId="8" fillId="0" borderId="0" xfId="43" applyFont="1"/>
    <xf numFmtId="3" fontId="39" fillId="0" borderId="0" xfId="43" applyNumberFormat="1" applyFont="1"/>
    <xf numFmtId="0" fontId="39" fillId="0" borderId="0" xfId="43" applyFont="1"/>
    <xf numFmtId="0" fontId="39" fillId="0" borderId="0" xfId="30" applyFont="1" applyAlignment="1">
      <alignment horizontal="justify" vertical="top" wrapText="1"/>
    </xf>
    <xf numFmtId="3" fontId="51" fillId="0" borderId="0" xfId="43" applyNumberFormat="1" applyFont="1" applyAlignment="1">
      <alignment horizontal="center"/>
    </xf>
    <xf numFmtId="0" fontId="56" fillId="0" borderId="0" xfId="43" applyFont="1" applyAlignment="1">
      <alignment horizontal="justify" vertical="top" wrapText="1"/>
    </xf>
    <xf numFmtId="4" fontId="74" fillId="0" borderId="1" xfId="43" applyNumberFormat="1" applyFont="1" applyBorder="1" applyAlignment="1">
      <alignment horizontal="center"/>
    </xf>
    <xf numFmtId="4" fontId="74" fillId="0" borderId="0" xfId="43" applyNumberFormat="1" applyFont="1" applyAlignment="1">
      <alignment horizontal="center"/>
    </xf>
    <xf numFmtId="0" fontId="105" fillId="0" borderId="0" xfId="43" applyFont="1" applyAlignment="1">
      <alignment horizontal="justify" vertical="top" wrapText="1"/>
    </xf>
    <xf numFmtId="0" fontId="51" fillId="0" borderId="0" xfId="45" applyFont="1"/>
    <xf numFmtId="0" fontId="105" fillId="0" borderId="0" xfId="45" applyFont="1" applyAlignment="1">
      <alignment horizontal="justify" vertical="top" wrapText="1"/>
    </xf>
    <xf numFmtId="0" fontId="3" fillId="0" borderId="0" xfId="45" applyFont="1" applyAlignment="1">
      <alignment horizontal="left"/>
    </xf>
    <xf numFmtId="3" fontId="3" fillId="0" borderId="0" xfId="45" applyNumberFormat="1" applyFont="1"/>
    <xf numFmtId="4" fontId="3" fillId="0" borderId="0" xfId="45" applyNumberFormat="1" applyFont="1" applyAlignment="1">
      <alignment horizontal="center"/>
    </xf>
    <xf numFmtId="0" fontId="10" fillId="0" borderId="0" xfId="45" applyFont="1" applyAlignment="1">
      <alignment horizontal="justify" vertical="top" wrapText="1"/>
    </xf>
    <xf numFmtId="0" fontId="41" fillId="0" borderId="0" xfId="45" applyFont="1"/>
    <xf numFmtId="0" fontId="10" fillId="0" borderId="0" xfId="46" applyFont="1" applyAlignment="1">
      <alignment horizontal="justify" vertical="top" wrapText="1"/>
    </xf>
    <xf numFmtId="4" fontId="42" fillId="2" borderId="8" xfId="43" applyNumberFormat="1" applyFont="1" applyFill="1" applyBorder="1" applyAlignment="1">
      <alignment horizontal="center"/>
    </xf>
    <xf numFmtId="4" fontId="106" fillId="0" borderId="0" xfId="43" applyNumberFormat="1" applyFont="1" applyAlignment="1">
      <alignment horizontal="center"/>
    </xf>
    <xf numFmtId="168" fontId="4" fillId="0" borderId="0" xfId="43" applyNumberFormat="1" applyFont="1" applyAlignment="1">
      <alignment horizontal="center"/>
    </xf>
    <xf numFmtId="4" fontId="56" fillId="0" borderId="0" xfId="43" applyNumberFormat="1" applyFont="1" applyAlignment="1">
      <alignment horizontal="center"/>
    </xf>
    <xf numFmtId="0" fontId="107" fillId="0" borderId="0" xfId="53" applyFont="1" applyProtection="1">
      <protection locked="0"/>
    </xf>
    <xf numFmtId="0" fontId="107" fillId="0" borderId="0" xfId="53" applyFont="1" applyAlignment="1" applyProtection="1">
      <alignment horizontal="justify"/>
      <protection locked="0"/>
    </xf>
    <xf numFmtId="4" fontId="108" fillId="0" borderId="0" xfId="53" applyNumberFormat="1" applyFont="1" applyAlignment="1" applyProtection="1">
      <alignment horizontal="right"/>
      <protection locked="0"/>
    </xf>
    <xf numFmtId="0" fontId="108" fillId="0" borderId="0" xfId="53" applyFont="1" applyProtection="1">
      <protection locked="0"/>
    </xf>
    <xf numFmtId="0" fontId="109" fillId="0" borderId="0" xfId="53" applyFont="1" applyProtection="1">
      <protection locked="0"/>
    </xf>
    <xf numFmtId="0" fontId="108" fillId="0" borderId="0" xfId="53" applyFont="1" applyAlignment="1" applyProtection="1">
      <alignment horizontal="justify"/>
      <protection locked="0"/>
    </xf>
    <xf numFmtId="0" fontId="107" fillId="0" borderId="0" xfId="53" applyFont="1" applyAlignment="1" applyProtection="1">
      <alignment horizontal="justify" wrapText="1"/>
      <protection locked="0"/>
    </xf>
    <xf numFmtId="4" fontId="108" fillId="0" borderId="0" xfId="53" applyNumberFormat="1" applyFont="1" applyProtection="1">
      <protection locked="0"/>
    </xf>
    <xf numFmtId="0" fontId="107" fillId="0" borderId="0" xfId="53" applyFont="1" applyAlignment="1" applyProtection="1">
      <alignment horizontal="center"/>
      <protection locked="0"/>
    </xf>
    <xf numFmtId="4" fontId="107" fillId="0" borderId="0" xfId="53" applyNumberFormat="1" applyFont="1" applyAlignment="1" applyProtection="1">
      <alignment horizontal="justify"/>
      <protection locked="0"/>
    </xf>
    <xf numFmtId="2" fontId="107" fillId="0" borderId="0" xfId="53" applyNumberFormat="1" applyFont="1" applyAlignment="1" applyProtection="1">
      <alignment horizontal="justify"/>
      <protection locked="0"/>
    </xf>
    <xf numFmtId="4" fontId="109" fillId="0" borderId="0" xfId="53" applyNumberFormat="1" applyFont="1" applyProtection="1">
      <protection locked="0"/>
    </xf>
    <xf numFmtId="4" fontId="107" fillId="0" borderId="0" xfId="53" applyNumberFormat="1" applyFont="1" applyProtection="1">
      <protection locked="0"/>
    </xf>
    <xf numFmtId="0" fontId="26" fillId="0" borderId="0" xfId="67" applyFont="1" applyAlignment="1">
      <alignment horizontal="right" vertical="top"/>
    </xf>
    <xf numFmtId="0" fontId="26" fillId="0" borderId="0" xfId="67" applyFont="1" applyAlignment="1">
      <alignment horizontal="left" vertical="top"/>
    </xf>
    <xf numFmtId="0" fontId="26" fillId="0" borderId="0" xfId="67" applyFont="1" applyAlignment="1">
      <alignment horizontal="center"/>
    </xf>
    <xf numFmtId="4" fontId="26" fillId="0" borderId="0" xfId="67" applyNumberFormat="1" applyFont="1" applyAlignment="1">
      <alignment horizontal="right"/>
    </xf>
    <xf numFmtId="0" fontId="26" fillId="0" borderId="0" xfId="67" applyFont="1"/>
    <xf numFmtId="4" fontId="26" fillId="0" borderId="0" xfId="53" applyNumberFormat="1" applyAlignment="1" applyProtection="1">
      <alignment wrapText="1"/>
      <protection locked="0"/>
    </xf>
    <xf numFmtId="4" fontId="110" fillId="0" borderId="0" xfId="53" applyNumberFormat="1" applyFont="1" applyAlignment="1" applyProtection="1">
      <alignment wrapText="1"/>
      <protection locked="0"/>
    </xf>
    <xf numFmtId="172" fontId="26" fillId="0" borderId="0" xfId="0" applyNumberFormat="1" applyFont="1" applyAlignment="1">
      <alignment wrapText="1"/>
    </xf>
    <xf numFmtId="0" fontId="110" fillId="0" borderId="0" xfId="67" applyFont="1" applyAlignment="1">
      <alignment horizontal="right" vertical="top" wrapText="1"/>
    </xf>
    <xf numFmtId="0" fontId="110" fillId="0" borderId="0" xfId="67" applyFont="1" applyAlignment="1">
      <alignment horizontal="left" vertical="top" wrapText="1"/>
    </xf>
    <xf numFmtId="4" fontId="26" fillId="0" borderId="0" xfId="53" applyNumberFormat="1" applyAlignment="1" applyProtection="1">
      <alignment horizontal="left" wrapText="1"/>
      <protection locked="0"/>
    </xf>
    <xf numFmtId="0" fontId="26" fillId="0" borderId="0" xfId="67" applyFont="1" applyAlignment="1">
      <alignment vertical="center"/>
    </xf>
    <xf numFmtId="49" fontId="110" fillId="0" borderId="0" xfId="67" applyNumberFormat="1" applyFont="1" applyAlignment="1">
      <alignment horizontal="left" vertical="top"/>
    </xf>
    <xf numFmtId="1" fontId="110" fillId="0" borderId="0" xfId="67" applyNumberFormat="1" applyFont="1" applyAlignment="1">
      <alignment horizontal="left" wrapText="1" shrinkToFit="1"/>
    </xf>
    <xf numFmtId="0" fontId="110" fillId="0" borderId="0" xfId="67" applyFont="1" applyAlignment="1">
      <alignment horizontal="center" wrapText="1"/>
    </xf>
    <xf numFmtId="0" fontId="110" fillId="0" borderId="0" xfId="67" applyFont="1" applyAlignment="1">
      <alignment horizontal="center" vertical="center" wrapText="1"/>
    </xf>
    <xf numFmtId="4" fontId="110" fillId="0" borderId="0" xfId="67" applyNumberFormat="1" applyFont="1" applyAlignment="1">
      <alignment horizontal="right" wrapText="1"/>
    </xf>
    <xf numFmtId="0" fontId="26" fillId="0" borderId="0" xfId="67" applyFont="1" applyAlignment="1">
      <alignment horizontal="left" vertical="top" wrapText="1" shrinkToFit="1"/>
    </xf>
    <xf numFmtId="16" fontId="111" fillId="0" borderId="0" xfId="67" applyNumberFormat="1" applyFont="1" applyAlignment="1">
      <alignment horizontal="left" vertical="top"/>
    </xf>
    <xf numFmtId="4" fontId="26" fillId="0" borderId="0" xfId="67" applyNumberFormat="1" applyFont="1" applyAlignment="1">
      <alignment horizontal="center"/>
    </xf>
    <xf numFmtId="4" fontId="111" fillId="0" borderId="0" xfId="67" applyNumberFormat="1" applyFont="1" applyAlignment="1">
      <alignment horizontal="center"/>
    </xf>
    <xf numFmtId="4" fontId="111" fillId="0" borderId="0" xfId="67" applyNumberFormat="1" applyFont="1" applyAlignment="1">
      <alignment horizontal="right"/>
    </xf>
    <xf numFmtId="0" fontId="111" fillId="0" borderId="0" xfId="67" applyFont="1"/>
    <xf numFmtId="0" fontId="52" fillId="0" borderId="0" xfId="68" applyFont="1" applyAlignment="1">
      <alignment vertical="top" wrapText="1"/>
    </xf>
    <xf numFmtId="49" fontId="107" fillId="0" borderId="0" xfId="68" applyNumberFormat="1" applyFont="1" applyAlignment="1">
      <alignment horizontal="center" vertical="top"/>
    </xf>
    <xf numFmtId="0" fontId="107" fillId="0" borderId="0" xfId="68" applyFont="1" applyAlignment="1">
      <alignment horizontal="left" vertical="top"/>
    </xf>
    <xf numFmtId="0" fontId="108" fillId="0" borderId="0" xfId="68" applyFont="1" applyAlignment="1">
      <alignment horizontal="center"/>
    </xf>
    <xf numFmtId="1" fontId="108" fillId="0" borderId="0" xfId="68" applyNumberFormat="1" applyFont="1" applyAlignment="1">
      <alignment horizontal="center"/>
    </xf>
    <xf numFmtId="4" fontId="112" fillId="0" borderId="0" xfId="0" applyNumberFormat="1" applyFont="1"/>
    <xf numFmtId="0" fontId="112" fillId="0" borderId="0" xfId="0" applyFont="1"/>
    <xf numFmtId="1" fontId="107" fillId="0" borderId="0" xfId="68" applyNumberFormat="1" applyFont="1" applyAlignment="1">
      <alignment horizontal="center"/>
    </xf>
    <xf numFmtId="1" fontId="107" fillId="0" borderId="0" xfId="68" applyNumberFormat="1" applyFont="1" applyAlignment="1">
      <alignment wrapText="1" shrinkToFit="1"/>
    </xf>
    <xf numFmtId="4" fontId="113" fillId="0" borderId="0" xfId="0" applyNumberFormat="1" applyFont="1"/>
    <xf numFmtId="0" fontId="113" fillId="0" borderId="0" xfId="0" applyFont="1"/>
    <xf numFmtId="0" fontId="108" fillId="0" borderId="0" xfId="0" applyFont="1" applyAlignment="1">
      <alignment horizontal="center" vertical="top"/>
    </xf>
    <xf numFmtId="0" fontId="108" fillId="0" borderId="0" xfId="68" applyFont="1" applyAlignment="1">
      <alignment horizontal="left" vertical="top" wrapText="1"/>
    </xf>
    <xf numFmtId="0" fontId="108" fillId="0" borderId="0" xfId="0" applyFont="1" applyAlignment="1">
      <alignment horizontal="center"/>
    </xf>
    <xf numFmtId="1" fontId="108" fillId="0" borderId="0" xfId="0" applyNumberFormat="1" applyFont="1" applyAlignment="1">
      <alignment horizontal="center"/>
    </xf>
    <xf numFmtId="0" fontId="108" fillId="0" borderId="0" xfId="0" applyFont="1" applyAlignment="1">
      <alignment horizontal="left" vertical="top" wrapText="1" indent="1"/>
    </xf>
    <xf numFmtId="0" fontId="108" fillId="0" borderId="0" xfId="0" applyFont="1" applyAlignment="1">
      <alignment horizontal="center" wrapText="1"/>
    </xf>
    <xf numFmtId="1" fontId="108" fillId="0" borderId="0" xfId="69" applyNumberFormat="1" applyFont="1" applyAlignment="1">
      <alignment horizontal="left" vertical="top" wrapText="1" indent="1"/>
    </xf>
    <xf numFmtId="1" fontId="108" fillId="0" borderId="0" xfId="69" applyNumberFormat="1" applyFont="1" applyAlignment="1">
      <alignment horizontal="center" wrapText="1"/>
    </xf>
    <xf numFmtId="0" fontId="108" fillId="0" borderId="0" xfId="68" applyFont="1" applyAlignment="1">
      <alignment horizontal="center" vertical="top"/>
    </xf>
    <xf numFmtId="49" fontId="108" fillId="0" borderId="0" xfId="69" applyNumberFormat="1" applyFont="1" applyAlignment="1">
      <alignment horizontal="left" vertical="top" wrapText="1" indent="1"/>
    </xf>
    <xf numFmtId="49" fontId="108" fillId="0" borderId="0" xfId="69" applyNumberFormat="1" applyFont="1" applyAlignment="1">
      <alignment horizontal="left" vertical="top" wrapText="1"/>
    </xf>
    <xf numFmtId="1" fontId="107" fillId="0" borderId="0" xfId="0" applyNumberFormat="1" applyFont="1" applyAlignment="1">
      <alignment horizontal="center"/>
    </xf>
    <xf numFmtId="1" fontId="107" fillId="0" borderId="0" xfId="0" applyNumberFormat="1" applyFont="1" applyAlignment="1">
      <alignment wrapText="1" shrinkToFit="1"/>
    </xf>
    <xf numFmtId="4" fontId="26" fillId="0" borderId="0" xfId="53" applyNumberFormat="1" applyAlignment="1" applyProtection="1">
      <alignment vertical="top" wrapText="1"/>
      <protection locked="0"/>
    </xf>
    <xf numFmtId="3" fontId="26" fillId="0" borderId="0" xfId="53" applyNumberFormat="1" applyAlignment="1" applyProtection="1">
      <alignment wrapText="1"/>
      <protection locked="0"/>
    </xf>
    <xf numFmtId="4" fontId="26" fillId="0" borderId="0" xfId="53" applyNumberFormat="1" applyAlignment="1" applyProtection="1">
      <alignment horizontal="right" wrapText="1"/>
      <protection locked="0"/>
    </xf>
    <xf numFmtId="3" fontId="111" fillId="0" borderId="0" xfId="67" applyNumberFormat="1" applyFont="1" applyAlignment="1">
      <alignment horizontal="center"/>
    </xf>
    <xf numFmtId="0" fontId="108" fillId="0" borderId="0" xfId="68" applyFont="1" applyAlignment="1">
      <alignment horizontal="left" vertical="top" wrapText="1" indent="1"/>
    </xf>
    <xf numFmtId="0" fontId="108" fillId="0" borderId="0" xfId="68" applyFont="1" applyAlignment="1">
      <alignment horizontal="justify" vertical="top" wrapText="1"/>
    </xf>
    <xf numFmtId="3" fontId="26" fillId="0" borderId="0" xfId="67" applyNumberFormat="1" applyFont="1" applyAlignment="1">
      <alignment vertical="center"/>
    </xf>
    <xf numFmtId="0" fontId="108" fillId="0" borderId="0" xfId="0" applyFont="1" applyAlignment="1">
      <alignment horizontal="justify" vertical="top" wrapText="1"/>
    </xf>
    <xf numFmtId="0" fontId="108" fillId="0" borderId="0" xfId="0" applyFont="1"/>
    <xf numFmtId="173" fontId="26" fillId="0" borderId="0" xfId="70" applyFont="1"/>
    <xf numFmtId="4" fontId="26" fillId="0" borderId="0" xfId="70" applyNumberFormat="1" applyFont="1" applyAlignment="1">
      <alignment horizontal="right"/>
    </xf>
    <xf numFmtId="0" fontId="115" fillId="0" borderId="0" xfId="68" applyFont="1" applyAlignment="1">
      <alignment vertical="top" wrapText="1"/>
    </xf>
    <xf numFmtId="0" fontId="108" fillId="0" borderId="0" xfId="68" applyFont="1" applyAlignment="1">
      <alignment vertical="top" wrapText="1"/>
    </xf>
    <xf numFmtId="4" fontId="110" fillId="0" borderId="0" xfId="53" applyNumberFormat="1" applyFont="1" applyAlignment="1" applyProtection="1">
      <alignment vertical="top" wrapText="1"/>
      <protection locked="0"/>
    </xf>
    <xf numFmtId="0" fontId="110" fillId="0" borderId="0" xfId="67" applyFont="1"/>
    <xf numFmtId="4" fontId="26" fillId="0" borderId="0" xfId="53" applyNumberFormat="1" applyAlignment="1" applyProtection="1">
      <alignment horizontal="left" vertical="top" wrapText="1"/>
      <protection locked="0"/>
    </xf>
    <xf numFmtId="0" fontId="108" fillId="0" borderId="0" xfId="0" quotePrefix="1" applyFont="1" applyAlignment="1">
      <alignment horizontal="left" vertical="top" wrapText="1" shrinkToFit="1"/>
    </xf>
    <xf numFmtId="4" fontId="108" fillId="0" borderId="0" xfId="0" applyNumberFormat="1" applyFont="1"/>
    <xf numFmtId="0" fontId="108" fillId="0" borderId="0" xfId="0" applyFont="1" applyAlignment="1">
      <alignment horizontal="left" vertical="center" wrapText="1" shrinkToFit="1"/>
    </xf>
    <xf numFmtId="49" fontId="108" fillId="0" borderId="0" xfId="67" applyNumberFormat="1" applyFont="1" applyAlignment="1">
      <alignment horizontal="left" vertical="top" wrapText="1" shrinkToFit="1"/>
    </xf>
    <xf numFmtId="171" fontId="108" fillId="0" borderId="0" xfId="71" applyFont="1" applyAlignment="1">
      <alignment horizontal="left" vertical="top" wrapText="1"/>
    </xf>
    <xf numFmtId="49" fontId="108" fillId="0" borderId="0" xfId="72" applyNumberFormat="1" applyFont="1" applyAlignment="1">
      <alignment horizontal="left" vertical="top" wrapText="1" shrinkToFit="1"/>
    </xf>
    <xf numFmtId="0" fontId="108" fillId="0" borderId="0" xfId="0" applyFont="1" applyAlignment="1">
      <alignment horizontal="left" vertical="top" wrapText="1" shrinkToFit="1"/>
    </xf>
    <xf numFmtId="4" fontId="108" fillId="0" borderId="0" xfId="0" applyNumberFormat="1" applyFont="1" applyAlignment="1">
      <alignment horizontal="center" wrapText="1" shrinkToFit="1"/>
    </xf>
    <xf numFmtId="44" fontId="108" fillId="0" borderId="0" xfId="73" applyFont="1" applyFill="1" applyBorder="1" applyAlignment="1">
      <alignment horizontal="center"/>
    </xf>
    <xf numFmtId="44" fontId="108" fillId="0" borderId="0" xfId="73" applyFont="1" applyBorder="1" applyAlignment="1">
      <alignment horizontal="right"/>
    </xf>
    <xf numFmtId="4" fontId="108" fillId="0" borderId="0" xfId="0" applyNumberFormat="1" applyFont="1" applyAlignment="1">
      <alignment horizontal="right"/>
    </xf>
    <xf numFmtId="0" fontId="108" fillId="0" borderId="0" xfId="0" applyFont="1" applyAlignment="1">
      <alignment vertical="center"/>
    </xf>
    <xf numFmtId="49" fontId="108" fillId="0" borderId="0" xfId="74" applyNumberFormat="1" applyFont="1" applyAlignment="1">
      <alignment horizontal="left" vertical="top" wrapText="1" shrinkToFit="1"/>
    </xf>
    <xf numFmtId="0" fontId="108" fillId="0" borderId="0" xfId="74" applyNumberFormat="1" applyFont="1" applyAlignment="1">
      <alignment horizontal="center"/>
    </xf>
    <xf numFmtId="49" fontId="107" fillId="0" borderId="0" xfId="0" applyNumberFormat="1" applyFont="1" applyAlignment="1">
      <alignment horizontal="left" vertical="top" wrapText="1"/>
    </xf>
    <xf numFmtId="0" fontId="107" fillId="0" borderId="0" xfId="68" applyFont="1" applyAlignment="1">
      <alignment horizontal="center"/>
    </xf>
    <xf numFmtId="4" fontId="107" fillId="0" borderId="0" xfId="0" applyNumberFormat="1" applyFont="1"/>
    <xf numFmtId="44" fontId="107" fillId="0" borderId="0" xfId="55" applyFont="1" applyBorder="1"/>
    <xf numFmtId="0" fontId="107" fillId="0" borderId="0" xfId="0" applyFont="1"/>
    <xf numFmtId="49" fontId="108" fillId="0" borderId="0" xfId="0" applyNumberFormat="1" applyFont="1" applyAlignment="1">
      <alignment horizontal="left" vertical="top" wrapText="1"/>
    </xf>
    <xf numFmtId="49" fontId="117" fillId="0" borderId="0" xfId="67" applyNumberFormat="1" applyFont="1" applyAlignment="1">
      <alignment horizontal="left" vertical="top" wrapText="1" shrinkToFit="1"/>
    </xf>
    <xf numFmtId="1" fontId="108" fillId="0" borderId="0" xfId="0" applyNumberFormat="1" applyFont="1" applyAlignment="1">
      <alignment horizontal="center" vertical="top"/>
    </xf>
    <xf numFmtId="172" fontId="110" fillId="0" borderId="0" xfId="0" applyNumberFormat="1" applyFont="1" applyAlignment="1">
      <alignment wrapText="1"/>
    </xf>
    <xf numFmtId="0" fontId="110" fillId="0" borderId="0" xfId="53" applyFont="1" applyAlignment="1" applyProtection="1">
      <alignment horizontal="center"/>
      <protection locked="0"/>
    </xf>
    <xf numFmtId="4" fontId="110" fillId="0" borderId="0" xfId="53" applyNumberFormat="1" applyFont="1" applyProtection="1">
      <protection locked="0"/>
    </xf>
    <xf numFmtId="0" fontId="110" fillId="0" borderId="0" xfId="53" applyFont="1" applyProtection="1">
      <protection locked="0"/>
    </xf>
    <xf numFmtId="4" fontId="110" fillId="0" borderId="0" xfId="53" applyNumberFormat="1" applyFont="1" applyAlignment="1" applyProtection="1">
      <alignment horizontal="right" wrapText="1"/>
      <protection locked="0"/>
    </xf>
    <xf numFmtId="173" fontId="26" fillId="0" borderId="0" xfId="70" applyFont="1" applyAlignment="1">
      <alignment horizontal="justify" vertical="top" wrapText="1"/>
    </xf>
    <xf numFmtId="4" fontId="26" fillId="0" borderId="0" xfId="53" applyNumberFormat="1" applyAlignment="1" applyProtection="1">
      <alignment horizontal="right"/>
      <protection locked="0"/>
    </xf>
    <xf numFmtId="0" fontId="118" fillId="0" borderId="0" xfId="67" applyFont="1"/>
    <xf numFmtId="4" fontId="110" fillId="0" borderId="0" xfId="70" applyNumberFormat="1" applyFont="1" applyAlignment="1">
      <alignment horizontal="right"/>
    </xf>
    <xf numFmtId="173" fontId="110" fillId="0" borderId="0" xfId="70" applyFont="1"/>
    <xf numFmtId="3" fontId="26" fillId="0" borderId="0" xfId="53" applyNumberFormat="1" applyAlignment="1" applyProtection="1">
      <alignment horizontal="right" wrapText="1"/>
      <protection locked="0"/>
    </xf>
    <xf numFmtId="4" fontId="119" fillId="0" borderId="0" xfId="67" applyNumberFormat="1" applyFont="1"/>
    <xf numFmtId="0" fontId="119" fillId="0" borderId="0" xfId="67" applyFont="1"/>
    <xf numFmtId="2" fontId="26" fillId="0" borderId="0" xfId="0" applyNumberFormat="1" applyFont="1" applyAlignment="1">
      <alignment wrapText="1"/>
    </xf>
    <xf numFmtId="1" fontId="26" fillId="0" borderId="0" xfId="0" applyNumberFormat="1" applyFont="1" applyAlignment="1">
      <alignment horizontal="center" wrapText="1"/>
    </xf>
    <xf numFmtId="4" fontId="26" fillId="0" borderId="0" xfId="0" applyNumberFormat="1" applyFont="1" applyAlignment="1">
      <alignment wrapText="1"/>
    </xf>
    <xf numFmtId="3" fontId="26" fillId="0" borderId="0" xfId="53" applyNumberFormat="1" applyAlignment="1" applyProtection="1">
      <alignment horizontal="center" wrapText="1"/>
      <protection locked="0"/>
    </xf>
    <xf numFmtId="3" fontId="110" fillId="0" borderId="0" xfId="53" applyNumberFormat="1" applyFont="1" applyAlignment="1" applyProtection="1">
      <alignment horizontal="center" wrapText="1"/>
      <protection locked="0"/>
    </xf>
    <xf numFmtId="4" fontId="108" fillId="0" borderId="0" xfId="53" applyNumberFormat="1" applyFont="1" applyAlignment="1" applyProtection="1">
      <alignment horizontal="justify"/>
      <protection locked="0"/>
    </xf>
    <xf numFmtId="4" fontId="108" fillId="0" borderId="0" xfId="53" applyNumberFormat="1" applyFont="1" applyAlignment="1" applyProtection="1">
      <alignment horizontal="center"/>
      <protection locked="0"/>
    </xf>
    <xf numFmtId="4" fontId="108" fillId="0" borderId="0" xfId="53" applyNumberFormat="1" applyFont="1" applyAlignment="1" applyProtection="1">
      <alignment horizontal="justify" wrapText="1"/>
      <protection locked="0"/>
    </xf>
    <xf numFmtId="3" fontId="108" fillId="0" borderId="0" xfId="53" applyNumberFormat="1" applyFont="1" applyAlignment="1" applyProtection="1">
      <alignment horizontal="right"/>
      <protection locked="0"/>
    </xf>
    <xf numFmtId="0" fontId="108" fillId="0" borderId="0" xfId="53" applyFont="1" applyAlignment="1" applyProtection="1">
      <alignment horizontal="right"/>
      <protection locked="0"/>
    </xf>
    <xf numFmtId="0" fontId="109" fillId="0" borderId="0" xfId="53" applyFont="1" applyAlignment="1" applyProtection="1">
      <alignment horizontal="right"/>
      <protection locked="0"/>
    </xf>
    <xf numFmtId="172" fontId="112" fillId="0" borderId="0" xfId="0" applyNumberFormat="1" applyFont="1"/>
    <xf numFmtId="2" fontId="112" fillId="0" borderId="0" xfId="0" applyNumberFormat="1" applyFont="1"/>
    <xf numFmtId="172" fontId="112" fillId="0" borderId="0" xfId="0" applyNumberFormat="1" applyFont="1" applyAlignment="1">
      <alignment horizontal="left" indent="1"/>
    </xf>
    <xf numFmtId="172" fontId="112" fillId="0" borderId="0" xfId="0" applyNumberFormat="1" applyFont="1" applyAlignment="1">
      <alignment horizontal="left" wrapText="1" indent="1"/>
    </xf>
    <xf numFmtId="1" fontId="112" fillId="0" borderId="0" xfId="0" applyNumberFormat="1" applyFont="1"/>
    <xf numFmtId="0" fontId="108" fillId="0" borderId="0" xfId="53" applyFont="1" applyAlignment="1" applyProtection="1">
      <alignment horizontal="center"/>
      <protection locked="0"/>
    </xf>
    <xf numFmtId="3" fontId="26" fillId="0" borderId="0" xfId="53" applyNumberFormat="1" applyAlignment="1" applyProtection="1">
      <alignment horizontal="center"/>
      <protection locked="0"/>
    </xf>
    <xf numFmtId="0" fontId="22" fillId="0" borderId="13" xfId="3" applyFont="1" applyBorder="1"/>
    <xf numFmtId="0" fontId="22" fillId="0" borderId="14" xfId="3" applyFont="1" applyBorder="1"/>
    <xf numFmtId="167" fontId="22" fillId="0" borderId="15" xfId="3" applyNumberFormat="1" applyFont="1" applyBorder="1"/>
    <xf numFmtId="0" fontId="16" fillId="0" borderId="11" xfId="25" quotePrefix="1" applyFont="1" applyBorder="1" applyAlignment="1">
      <alignment horizontal="left" vertical="top" wrapText="1"/>
    </xf>
    <xf numFmtId="0" fontId="16" fillId="0" borderId="11" xfId="25" applyFont="1" applyBorder="1" applyAlignment="1">
      <alignment horizontal="left" vertical="top" wrapText="1"/>
    </xf>
    <xf numFmtId="0" fontId="16" fillId="0" borderId="12" xfId="25" applyFont="1" applyBorder="1" applyAlignment="1">
      <alignment horizontal="left" vertical="top" wrapText="1"/>
    </xf>
    <xf numFmtId="0" fontId="18" fillId="2" borderId="10" xfId="3" applyFont="1" applyFill="1" applyBorder="1" applyAlignment="1">
      <alignment horizontal="left" vertical="top" wrapText="1"/>
    </xf>
    <xf numFmtId="0" fontId="18" fillId="2" borderId="11" xfId="3" applyFont="1" applyFill="1" applyBorder="1" applyAlignment="1">
      <alignment horizontal="left" vertical="top" wrapText="1"/>
    </xf>
    <xf numFmtId="0" fontId="27" fillId="0" borderId="0" xfId="28" applyFont="1" applyAlignment="1">
      <alignment wrapText="1"/>
    </xf>
    <xf numFmtId="0" fontId="2" fillId="0" borderId="0" xfId="30" applyAlignment="1">
      <alignment wrapText="1"/>
    </xf>
    <xf numFmtId="0" fontId="50" fillId="0" borderId="0" xfId="56" applyFont="1" applyAlignment="1">
      <alignment vertical="top" wrapText="1"/>
    </xf>
    <xf numFmtId="0" fontId="0" fillId="0" borderId="0" xfId="0" applyAlignment="1">
      <alignment wrapText="1"/>
    </xf>
    <xf numFmtId="0" fontId="43" fillId="0" borderId="0" xfId="56" applyFont="1" applyAlignment="1">
      <alignment horizontal="justify" vertical="top" wrapText="1"/>
    </xf>
    <xf numFmtId="0" fontId="0" fillId="0" borderId="0" xfId="0"/>
    <xf numFmtId="0" fontId="24" fillId="0" borderId="0" xfId="56" quotePrefix="1" applyFont="1" applyAlignment="1">
      <alignment horizontal="justify" vertical="top" wrapText="1"/>
    </xf>
    <xf numFmtId="0" fontId="7" fillId="0" borderId="0" xfId="56" applyFont="1"/>
    <xf numFmtId="0" fontId="45" fillId="0" borderId="0" xfId="56" applyFont="1" applyAlignment="1">
      <alignment horizontal="justify" vertical="top" wrapText="1"/>
    </xf>
    <xf numFmtId="0" fontId="11" fillId="0" borderId="0" xfId="56" applyFont="1"/>
    <xf numFmtId="0" fontId="4" fillId="0" borderId="0" xfId="56" applyFont="1"/>
    <xf numFmtId="0" fontId="44" fillId="0" borderId="0" xfId="43" quotePrefix="1" applyFont="1" applyAlignment="1">
      <alignment horizontal="justify" vertical="top" wrapText="1"/>
    </xf>
    <xf numFmtId="0" fontId="24" fillId="0" borderId="0" xfId="43" quotePrefix="1" applyFont="1" applyAlignment="1">
      <alignment horizontal="justify" vertical="top" wrapText="1"/>
    </xf>
    <xf numFmtId="0" fontId="11" fillId="0" borderId="0" xfId="43" applyFont="1"/>
    <xf numFmtId="0" fontId="93" fillId="0" borderId="0" xfId="43" applyFont="1" applyAlignment="1">
      <alignment horizontal="justify" vertical="top" wrapText="1"/>
    </xf>
    <xf numFmtId="0" fontId="11" fillId="0" borderId="0" xfId="43" applyFont="1" applyAlignment="1">
      <alignment vertical="top"/>
    </xf>
    <xf numFmtId="0" fontId="7" fillId="0" borderId="0" xfId="43"/>
    <xf numFmtId="0" fontId="44" fillId="0" borderId="0" xfId="43" applyFont="1" applyAlignment="1">
      <alignment horizontal="justify" vertical="top" wrapText="1"/>
    </xf>
    <xf numFmtId="0" fontId="94" fillId="0" borderId="0" xfId="43" applyFont="1"/>
  </cellXfs>
  <cellStyles count="75">
    <cellStyle name="Navadno" xfId="0" builtinId="0"/>
    <cellStyle name="Navadno 10" xfId="13" xr:uid="{00000000-0005-0000-0000-000001000000}"/>
    <cellStyle name="Navadno 10 10 10" xfId="39" xr:uid="{7390C6F1-CF24-4B6E-9941-2592AA7FFE94}"/>
    <cellStyle name="Navadno 10 2" xfId="20" xr:uid="{00000000-0005-0000-0000-000002000000}"/>
    <cellStyle name="Navadno 10_26-2017-Material" xfId="25" xr:uid="{00000000-0005-0000-0000-000003000000}"/>
    <cellStyle name="Navadno 100" xfId="58" xr:uid="{AA891FD1-4E68-49C0-98F5-F8CA49E43F8D}"/>
    <cellStyle name="Navadno 11" xfId="31" xr:uid="{723CD5E9-B19B-4AB8-8399-82BE9151B4AB}"/>
    <cellStyle name="Navadno 11 2 2" xfId="27" xr:uid="{016755C0-EE3B-4A1D-A221-9FC1ADDA006B}"/>
    <cellStyle name="Navadno 12" xfId="56" xr:uid="{FD91EA41-75C0-4B4E-BFBE-D8BBF0148927}"/>
    <cellStyle name="Navadno 13" xfId="19" xr:uid="{00000000-0005-0000-0000-000004000000}"/>
    <cellStyle name="Navadno 13 2" xfId="17" xr:uid="{00000000-0005-0000-0000-000005000000}"/>
    <cellStyle name="Navadno 14 60 3" xfId="70" xr:uid="{5D37D496-1D37-43CD-AC9F-9B4C4E20693F}"/>
    <cellStyle name="Navadno 19_zahtevek" xfId="64" xr:uid="{1D2CD3EC-4198-4FFB-8A14-9AF1CDFF2C5E}"/>
    <cellStyle name="Navadno 2" xfId="1" xr:uid="{00000000-0005-0000-0000-000006000000}"/>
    <cellStyle name="Navadno 2 100" xfId="57" xr:uid="{33485994-EB88-4E45-9029-B72EDB4601F7}"/>
    <cellStyle name="Navadno 2 12 4" xfId="30" xr:uid="{78906034-6839-4E59-8A7B-6145C3294C88}"/>
    <cellStyle name="Navadno 2 2" xfId="2" xr:uid="{00000000-0005-0000-0000-000007000000}"/>
    <cellStyle name="Navadno 2 2 2" xfId="3" xr:uid="{00000000-0005-0000-0000-000008000000}"/>
    <cellStyle name="Navadno 2 2 2 3" xfId="48" xr:uid="{0747EFAF-7EF0-492D-AFD4-85BD027B134F}"/>
    <cellStyle name="Navadno 2 2 2 4" xfId="29" xr:uid="{6C5D81F2-8725-4CDD-9837-DAA7E461E7EB}"/>
    <cellStyle name="Navadno 2 2 20" xfId="47" xr:uid="{D111EDED-420F-457E-9B11-332FB47669CC}"/>
    <cellStyle name="Navadno 2 3" xfId="7" xr:uid="{00000000-0005-0000-0000-000009000000}"/>
    <cellStyle name="Navadno 2 3 2 2" xfId="43" xr:uid="{62B7419A-DAA1-4FB4-93A5-FF41ECA5CB7F}"/>
    <cellStyle name="Navadno 2 4" xfId="36" xr:uid="{F9019391-1F0D-40E6-9778-8649D9D99ED8}"/>
    <cellStyle name="Navadno 2 4 2" xfId="37" xr:uid="{6CEBC7AE-ACE9-4BEB-B18A-311246844C29}"/>
    <cellStyle name="Navadno 2 62" xfId="67" xr:uid="{7B05E328-D08C-4021-AA7B-4EB0ECFF2F8C}"/>
    <cellStyle name="Navadno 3" xfId="6" xr:uid="{00000000-0005-0000-0000-00000A000000}"/>
    <cellStyle name="Navadno 3 2" xfId="38" xr:uid="{59766159-2DAE-48CF-8415-51EE86006009}"/>
    <cellStyle name="Navadno 3 2 2 23" xfId="49" xr:uid="{36226F4C-44A3-43E8-A53E-9F9790B6AEE9}"/>
    <cellStyle name="Navadno 4" xfId="8" xr:uid="{00000000-0005-0000-0000-00000B000000}"/>
    <cellStyle name="Navadno 4 2" xfId="32" xr:uid="{85435CE6-6781-4B0A-9B6E-5CD62758C594}"/>
    <cellStyle name="Navadno 4 2 2" xfId="34" xr:uid="{A01868D1-60FE-4F92-81FF-D1DECFF9A8FB}"/>
    <cellStyle name="Navadno 4 3 5" xfId="40" xr:uid="{FBDB792F-D84C-4A85-9942-A4E49B149BBF}"/>
    <cellStyle name="Navadno 40" xfId="10" xr:uid="{00000000-0005-0000-0000-00000C000000}"/>
    <cellStyle name="Navadno 47 10" xfId="60" xr:uid="{A1010509-7FAF-4078-85A7-540D0B5864FB}"/>
    <cellStyle name="Navadno 5" xfId="5" xr:uid="{00000000-0005-0000-0000-00000D000000}"/>
    <cellStyle name="Navadno 5 5" xfId="46" xr:uid="{01D5E685-A142-4E5A-8AEB-4EC276081683}"/>
    <cellStyle name="Navadno 5 75" xfId="28" xr:uid="{F08012EC-7DA1-4AE8-B2D1-ADC507E05E47}"/>
    <cellStyle name="Navadno 51" xfId="61" xr:uid="{8198BFD9-B9A0-455C-8D0B-9B633B81CDF1}"/>
    <cellStyle name="Navadno 52 23" xfId="62" xr:uid="{64784A1D-7A79-4C85-BFD8-37C21DDFDBF3}"/>
    <cellStyle name="Navadno 54" xfId="63" xr:uid="{7A20AD24-7607-4103-A0CB-9276C6625045}"/>
    <cellStyle name="Navadno 55" xfId="65" xr:uid="{73AD70F3-1C61-4A16-A1CD-C5D20CFEDBF7}"/>
    <cellStyle name="Navadno 58" xfId="24" xr:uid="{00000000-0005-0000-0000-00000E000000}"/>
    <cellStyle name="Navadno 59" xfId="66" xr:uid="{84186867-C8FE-4CCC-ADFD-3E900A551606}"/>
    <cellStyle name="Navadno 59 2" xfId="23" xr:uid="{00000000-0005-0000-0000-00000F000000}"/>
    <cellStyle name="Navadno 59 3" xfId="74" xr:uid="{B130D3E4-6C90-4778-AE7E-309CAB664B14}"/>
    <cellStyle name="Navadno 6" xfId="9" xr:uid="{00000000-0005-0000-0000-000010000000}"/>
    <cellStyle name="Navadno 6 2" xfId="51" xr:uid="{558161E2-D50C-4B1F-982B-E1DDD4C24BA1}"/>
    <cellStyle name="Navadno 6 66 2" xfId="45" xr:uid="{1F1248A1-EC6E-44FE-94DF-58D3533626C6}"/>
    <cellStyle name="Navadno 63" xfId="21" xr:uid="{00000000-0005-0000-0000-000011000000}"/>
    <cellStyle name="Navadno 63 2" xfId="71" xr:uid="{F84D2927-3A61-4DAA-B333-0F3A75C4781C}"/>
    <cellStyle name="Navadno 7" xfId="11" xr:uid="{00000000-0005-0000-0000-000012000000}"/>
    <cellStyle name="Navadno 7 2" xfId="35" xr:uid="{85BD85D9-045E-47DA-A3AF-89523064B195}"/>
    <cellStyle name="Navadno 7 2 2" xfId="41" xr:uid="{6427D066-5913-4E74-BC94-10710524D614}"/>
    <cellStyle name="Navadno 7 3" xfId="68" xr:uid="{8C03A39F-29B3-42C8-8F8B-397E77ECAE50}"/>
    <cellStyle name="Navadno 8" xfId="15" xr:uid="{00000000-0005-0000-0000-000013000000}"/>
    <cellStyle name="Navadno 8 2" xfId="53" xr:uid="{9868E389-EED5-418E-9C3E-3B16AFFECD15}"/>
    <cellStyle name="Navadno 9" xfId="14" xr:uid="{00000000-0005-0000-0000-000014000000}"/>
    <cellStyle name="Navadno 9 2" xfId="44" xr:uid="{4E6103E4-FA94-4896-8799-4DEBB34F0675}"/>
    <cellStyle name="Navadno 95" xfId="22" xr:uid="{00000000-0005-0000-0000-000015000000}"/>
    <cellStyle name="Navadno_DURS LITIJA POPISI" xfId="59" xr:uid="{570F83D4-7300-45DE-8AE3-8BF9F146C269}"/>
    <cellStyle name="Normal 186" xfId="42" xr:uid="{389CFF46-701E-47FD-8B1F-6D6489D8356A}"/>
    <cellStyle name="Normal 2" xfId="26" xr:uid="{00000000-0005-0000-0000-000021000000}"/>
    <cellStyle name="Normal 2 2 7" xfId="52" xr:uid="{EA9FB7F8-5B36-491E-8AA0-1057A2F092CB}"/>
    <cellStyle name="Normal 2 37" xfId="50" xr:uid="{C1376F4B-3DAB-4C8D-A518-54522A2B571B}"/>
    <cellStyle name="Normal_08-010-000105-TP" xfId="72" xr:uid="{B26AAB29-D050-423E-B30A-D2DD738E2559}"/>
    <cellStyle name="Normal_SOCA_ popisi_TOPLOTNE POSTAJE-070725" xfId="69" xr:uid="{E91A3AEA-3826-46E5-9ADC-08C492426CE4}"/>
    <cellStyle name="Odstotek 3 2" xfId="54" xr:uid="{DA2AA169-93A3-4733-AEC8-1E5693E971F3}"/>
    <cellStyle name="Slog 1" xfId="4" xr:uid="{00000000-0005-0000-0000-000024000000}"/>
    <cellStyle name="Slog 1 4" xfId="33" xr:uid="{072A4141-E613-46B7-B95E-C5F0D3603033}"/>
    <cellStyle name="Valuta" xfId="55" builtinId="4"/>
    <cellStyle name="Valuta 2" xfId="12" xr:uid="{00000000-0005-0000-0000-000025000000}"/>
    <cellStyle name="Valuta 2 2" xfId="18" xr:uid="{00000000-0005-0000-0000-000026000000}"/>
    <cellStyle name="Valuta 345" xfId="73" xr:uid="{C8457D21-8C0E-4091-BA84-23E00FE1482C}"/>
    <cellStyle name="Vejica 2" xfId="16" xr:uid="{00000000-0005-0000-0000-000027000000}"/>
  </cellStyles>
  <dxfs count="15">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Iztokp\My%20Documents\PROJEKTI\OBJEKTI\BOLNICA%20SLOVENJ%20GRADEC\ELCOM\09-010-00063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Iztokp/My%20Documents/PROJEKTI/OBJEKTI/BOLNICA%20SLOVENJ%20GRADEC/ELCOM/09-010-00063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kopija%20vili%20(16.08.2004)\Moji%20dokumenti\vili\KALKULACIJE-PONUDBE\CENIK%20UPONOR\2009\Presiliste%20Tit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kopija%20vili%20(16.08.2004)/Moji%20dokumenti/vili/KALKULACIJE-PONUDBE/CENIK%20UPONOR/2009/Presiliste%20Tit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352;pela\Downloads\Documents%20and%20Settings\Iztokp\My%20Documents\PROJEKTI\OBJEKTI\BOLNICA%20SLOVENJ%20GRADEC\ELCOM\09-010-00063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ODATKI\Moji%20dokumenti\vili\KALKULACIJE-PONUDBE\CENIK%20UPONOR\2009\Presiliste%20Tit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ODATKI/Moji%20dokumenti/vili/KALKULACIJE-PONUDBE/CENIK%20UPONOR/2009/Presiliste%20Tit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8DF4B-BD91-49E7-A080-12A1C6B123A8}">
  <dimension ref="A1:I21"/>
  <sheetViews>
    <sheetView showGridLines="0" tabSelected="1" view="pageBreakPreview" zoomScaleSheetLayoutView="100" workbookViewId="0">
      <selection activeCell="N14" sqref="N14"/>
    </sheetView>
  </sheetViews>
  <sheetFormatPr defaultRowHeight="16.5"/>
  <cols>
    <col min="1" max="1" width="12.42578125" style="4" customWidth="1"/>
    <col min="2" max="2" width="14" style="4" customWidth="1"/>
    <col min="3" max="3" width="9" style="4" customWidth="1"/>
    <col min="4" max="4" width="9.140625" style="4"/>
    <col min="5" max="5" width="6.85546875" style="4" customWidth="1"/>
    <col min="6" max="6" width="8" style="4" customWidth="1"/>
    <col min="7" max="7" width="5.85546875" style="4" customWidth="1"/>
    <col min="8" max="8" width="5.28515625" style="4" customWidth="1"/>
    <col min="9" max="9" width="18.85546875" style="11" customWidth="1"/>
    <col min="10" max="10" width="9.140625" style="4"/>
    <col min="11" max="11" width="11.5703125" style="4" customWidth="1"/>
    <col min="12" max="256" width="9.140625" style="4"/>
    <col min="257" max="257" width="12.42578125" style="4" customWidth="1"/>
    <col min="258" max="258" width="14" style="4" customWidth="1"/>
    <col min="259" max="259" width="9" style="4" customWidth="1"/>
    <col min="260" max="260" width="9.140625" style="4"/>
    <col min="261" max="261" width="6.85546875" style="4" customWidth="1"/>
    <col min="262" max="262" width="8" style="4" customWidth="1"/>
    <col min="263" max="263" width="5.85546875" style="4" customWidth="1"/>
    <col min="264" max="264" width="5.28515625" style="4" customWidth="1"/>
    <col min="265" max="265" width="18.85546875" style="4" customWidth="1"/>
    <col min="266" max="266" width="9.140625" style="4"/>
    <col min="267" max="267" width="11.5703125" style="4" customWidth="1"/>
    <col min="268" max="512" width="9.140625" style="4"/>
    <col min="513" max="513" width="12.42578125" style="4" customWidth="1"/>
    <col min="514" max="514" width="14" style="4" customWidth="1"/>
    <col min="515" max="515" width="9" style="4" customWidth="1"/>
    <col min="516" max="516" width="9.140625" style="4"/>
    <col min="517" max="517" width="6.85546875" style="4" customWidth="1"/>
    <col min="518" max="518" width="8" style="4" customWidth="1"/>
    <col min="519" max="519" width="5.85546875" style="4" customWidth="1"/>
    <col min="520" max="520" width="5.28515625" style="4" customWidth="1"/>
    <col min="521" max="521" width="18.85546875" style="4" customWidth="1"/>
    <col min="522" max="522" width="9.140625" style="4"/>
    <col min="523" max="523" width="11.5703125" style="4" customWidth="1"/>
    <col min="524" max="768" width="9.140625" style="4"/>
    <col min="769" max="769" width="12.42578125" style="4" customWidth="1"/>
    <col min="770" max="770" width="14" style="4" customWidth="1"/>
    <col min="771" max="771" width="9" style="4" customWidth="1"/>
    <col min="772" max="772" width="9.140625" style="4"/>
    <col min="773" max="773" width="6.85546875" style="4" customWidth="1"/>
    <col min="774" max="774" width="8" style="4" customWidth="1"/>
    <col min="775" max="775" width="5.85546875" style="4" customWidth="1"/>
    <col min="776" max="776" width="5.28515625" style="4" customWidth="1"/>
    <col min="777" max="777" width="18.85546875" style="4" customWidth="1"/>
    <col min="778" max="778" width="9.140625" style="4"/>
    <col min="779" max="779" width="11.5703125" style="4" customWidth="1"/>
    <col min="780" max="1024" width="9.140625" style="4"/>
    <col min="1025" max="1025" width="12.42578125" style="4" customWidth="1"/>
    <col min="1026" max="1026" width="14" style="4" customWidth="1"/>
    <col min="1027" max="1027" width="9" style="4" customWidth="1"/>
    <col min="1028" max="1028" width="9.140625" style="4"/>
    <col min="1029" max="1029" width="6.85546875" style="4" customWidth="1"/>
    <col min="1030" max="1030" width="8" style="4" customWidth="1"/>
    <col min="1031" max="1031" width="5.85546875" style="4" customWidth="1"/>
    <col min="1032" max="1032" width="5.28515625" style="4" customWidth="1"/>
    <col min="1033" max="1033" width="18.85546875" style="4" customWidth="1"/>
    <col min="1034" max="1034" width="9.140625" style="4"/>
    <col min="1035" max="1035" width="11.5703125" style="4" customWidth="1"/>
    <col min="1036" max="1280" width="9.140625" style="4"/>
    <col min="1281" max="1281" width="12.42578125" style="4" customWidth="1"/>
    <col min="1282" max="1282" width="14" style="4" customWidth="1"/>
    <col min="1283" max="1283" width="9" style="4" customWidth="1"/>
    <col min="1284" max="1284" width="9.140625" style="4"/>
    <col min="1285" max="1285" width="6.85546875" style="4" customWidth="1"/>
    <col min="1286" max="1286" width="8" style="4" customWidth="1"/>
    <col min="1287" max="1287" width="5.85546875" style="4" customWidth="1"/>
    <col min="1288" max="1288" width="5.28515625" style="4" customWidth="1"/>
    <col min="1289" max="1289" width="18.85546875" style="4" customWidth="1"/>
    <col min="1290" max="1290" width="9.140625" style="4"/>
    <col min="1291" max="1291" width="11.5703125" style="4" customWidth="1"/>
    <col min="1292" max="1536" width="9.140625" style="4"/>
    <col min="1537" max="1537" width="12.42578125" style="4" customWidth="1"/>
    <col min="1538" max="1538" width="14" style="4" customWidth="1"/>
    <col min="1539" max="1539" width="9" style="4" customWidth="1"/>
    <col min="1540" max="1540" width="9.140625" style="4"/>
    <col min="1541" max="1541" width="6.85546875" style="4" customWidth="1"/>
    <col min="1542" max="1542" width="8" style="4" customWidth="1"/>
    <col min="1543" max="1543" width="5.85546875" style="4" customWidth="1"/>
    <col min="1544" max="1544" width="5.28515625" style="4" customWidth="1"/>
    <col min="1545" max="1545" width="18.85546875" style="4" customWidth="1"/>
    <col min="1546" max="1546" width="9.140625" style="4"/>
    <col min="1547" max="1547" width="11.5703125" style="4" customWidth="1"/>
    <col min="1548" max="1792" width="9.140625" style="4"/>
    <col min="1793" max="1793" width="12.42578125" style="4" customWidth="1"/>
    <col min="1794" max="1794" width="14" style="4" customWidth="1"/>
    <col min="1795" max="1795" width="9" style="4" customWidth="1"/>
    <col min="1796" max="1796" width="9.140625" style="4"/>
    <col min="1797" max="1797" width="6.85546875" style="4" customWidth="1"/>
    <col min="1798" max="1798" width="8" style="4" customWidth="1"/>
    <col min="1799" max="1799" width="5.85546875" style="4" customWidth="1"/>
    <col min="1800" max="1800" width="5.28515625" style="4" customWidth="1"/>
    <col min="1801" max="1801" width="18.85546875" style="4" customWidth="1"/>
    <col min="1802" max="1802" width="9.140625" style="4"/>
    <col min="1803" max="1803" width="11.5703125" style="4" customWidth="1"/>
    <col min="1804" max="2048" width="9.140625" style="4"/>
    <col min="2049" max="2049" width="12.42578125" style="4" customWidth="1"/>
    <col min="2050" max="2050" width="14" style="4" customWidth="1"/>
    <col min="2051" max="2051" width="9" style="4" customWidth="1"/>
    <col min="2052" max="2052" width="9.140625" style="4"/>
    <col min="2053" max="2053" width="6.85546875" style="4" customWidth="1"/>
    <col min="2054" max="2054" width="8" style="4" customWidth="1"/>
    <col min="2055" max="2055" width="5.85546875" style="4" customWidth="1"/>
    <col min="2056" max="2056" width="5.28515625" style="4" customWidth="1"/>
    <col min="2057" max="2057" width="18.85546875" style="4" customWidth="1"/>
    <col min="2058" max="2058" width="9.140625" style="4"/>
    <col min="2059" max="2059" width="11.5703125" style="4" customWidth="1"/>
    <col min="2060" max="2304" width="9.140625" style="4"/>
    <col min="2305" max="2305" width="12.42578125" style="4" customWidth="1"/>
    <col min="2306" max="2306" width="14" style="4" customWidth="1"/>
    <col min="2307" max="2307" width="9" style="4" customWidth="1"/>
    <col min="2308" max="2308" width="9.140625" style="4"/>
    <col min="2309" max="2309" width="6.85546875" style="4" customWidth="1"/>
    <col min="2310" max="2310" width="8" style="4" customWidth="1"/>
    <col min="2311" max="2311" width="5.85546875" style="4" customWidth="1"/>
    <col min="2312" max="2312" width="5.28515625" style="4" customWidth="1"/>
    <col min="2313" max="2313" width="18.85546875" style="4" customWidth="1"/>
    <col min="2314" max="2314" width="9.140625" style="4"/>
    <col min="2315" max="2315" width="11.5703125" style="4" customWidth="1"/>
    <col min="2316" max="2560" width="9.140625" style="4"/>
    <col min="2561" max="2561" width="12.42578125" style="4" customWidth="1"/>
    <col min="2562" max="2562" width="14" style="4" customWidth="1"/>
    <col min="2563" max="2563" width="9" style="4" customWidth="1"/>
    <col min="2564" max="2564" width="9.140625" style="4"/>
    <col min="2565" max="2565" width="6.85546875" style="4" customWidth="1"/>
    <col min="2566" max="2566" width="8" style="4" customWidth="1"/>
    <col min="2567" max="2567" width="5.85546875" style="4" customWidth="1"/>
    <col min="2568" max="2568" width="5.28515625" style="4" customWidth="1"/>
    <col min="2569" max="2569" width="18.85546875" style="4" customWidth="1"/>
    <col min="2570" max="2570" width="9.140625" style="4"/>
    <col min="2571" max="2571" width="11.5703125" style="4" customWidth="1"/>
    <col min="2572" max="2816" width="9.140625" style="4"/>
    <col min="2817" max="2817" width="12.42578125" style="4" customWidth="1"/>
    <col min="2818" max="2818" width="14" style="4" customWidth="1"/>
    <col min="2819" max="2819" width="9" style="4" customWidth="1"/>
    <col min="2820" max="2820" width="9.140625" style="4"/>
    <col min="2821" max="2821" width="6.85546875" style="4" customWidth="1"/>
    <col min="2822" max="2822" width="8" style="4" customWidth="1"/>
    <col min="2823" max="2823" width="5.85546875" style="4" customWidth="1"/>
    <col min="2824" max="2824" width="5.28515625" style="4" customWidth="1"/>
    <col min="2825" max="2825" width="18.85546875" style="4" customWidth="1"/>
    <col min="2826" max="2826" width="9.140625" style="4"/>
    <col min="2827" max="2827" width="11.5703125" style="4" customWidth="1"/>
    <col min="2828" max="3072" width="9.140625" style="4"/>
    <col min="3073" max="3073" width="12.42578125" style="4" customWidth="1"/>
    <col min="3074" max="3074" width="14" style="4" customWidth="1"/>
    <col min="3075" max="3075" width="9" style="4" customWidth="1"/>
    <col min="3076" max="3076" width="9.140625" style="4"/>
    <col min="3077" max="3077" width="6.85546875" style="4" customWidth="1"/>
    <col min="3078" max="3078" width="8" style="4" customWidth="1"/>
    <col min="3079" max="3079" width="5.85546875" style="4" customWidth="1"/>
    <col min="3080" max="3080" width="5.28515625" style="4" customWidth="1"/>
    <col min="3081" max="3081" width="18.85546875" style="4" customWidth="1"/>
    <col min="3082" max="3082" width="9.140625" style="4"/>
    <col min="3083" max="3083" width="11.5703125" style="4" customWidth="1"/>
    <col min="3084" max="3328" width="9.140625" style="4"/>
    <col min="3329" max="3329" width="12.42578125" style="4" customWidth="1"/>
    <col min="3330" max="3330" width="14" style="4" customWidth="1"/>
    <col min="3331" max="3331" width="9" style="4" customWidth="1"/>
    <col min="3332" max="3332" width="9.140625" style="4"/>
    <col min="3333" max="3333" width="6.85546875" style="4" customWidth="1"/>
    <col min="3334" max="3334" width="8" style="4" customWidth="1"/>
    <col min="3335" max="3335" width="5.85546875" style="4" customWidth="1"/>
    <col min="3336" max="3336" width="5.28515625" style="4" customWidth="1"/>
    <col min="3337" max="3337" width="18.85546875" style="4" customWidth="1"/>
    <col min="3338" max="3338" width="9.140625" style="4"/>
    <col min="3339" max="3339" width="11.5703125" style="4" customWidth="1"/>
    <col min="3340" max="3584" width="9.140625" style="4"/>
    <col min="3585" max="3585" width="12.42578125" style="4" customWidth="1"/>
    <col min="3586" max="3586" width="14" style="4" customWidth="1"/>
    <col min="3587" max="3587" width="9" style="4" customWidth="1"/>
    <col min="3588" max="3588" width="9.140625" style="4"/>
    <col min="3589" max="3589" width="6.85546875" style="4" customWidth="1"/>
    <col min="3590" max="3590" width="8" style="4" customWidth="1"/>
    <col min="3591" max="3591" width="5.85546875" style="4" customWidth="1"/>
    <col min="3592" max="3592" width="5.28515625" style="4" customWidth="1"/>
    <col min="3593" max="3593" width="18.85546875" style="4" customWidth="1"/>
    <col min="3594" max="3594" width="9.140625" style="4"/>
    <col min="3595" max="3595" width="11.5703125" style="4" customWidth="1"/>
    <col min="3596" max="3840" width="9.140625" style="4"/>
    <col min="3841" max="3841" width="12.42578125" style="4" customWidth="1"/>
    <col min="3842" max="3842" width="14" style="4" customWidth="1"/>
    <col min="3843" max="3843" width="9" style="4" customWidth="1"/>
    <col min="3844" max="3844" width="9.140625" style="4"/>
    <col min="3845" max="3845" width="6.85546875" style="4" customWidth="1"/>
    <col min="3846" max="3846" width="8" style="4" customWidth="1"/>
    <col min="3847" max="3847" width="5.85546875" style="4" customWidth="1"/>
    <col min="3848" max="3848" width="5.28515625" style="4" customWidth="1"/>
    <col min="3849" max="3849" width="18.85546875" style="4" customWidth="1"/>
    <col min="3850" max="3850" width="9.140625" style="4"/>
    <col min="3851" max="3851" width="11.5703125" style="4" customWidth="1"/>
    <col min="3852" max="4096" width="9.140625" style="4"/>
    <col min="4097" max="4097" width="12.42578125" style="4" customWidth="1"/>
    <col min="4098" max="4098" width="14" style="4" customWidth="1"/>
    <col min="4099" max="4099" width="9" style="4" customWidth="1"/>
    <col min="4100" max="4100" width="9.140625" style="4"/>
    <col min="4101" max="4101" width="6.85546875" style="4" customWidth="1"/>
    <col min="4102" max="4102" width="8" style="4" customWidth="1"/>
    <col min="4103" max="4103" width="5.85546875" style="4" customWidth="1"/>
    <col min="4104" max="4104" width="5.28515625" style="4" customWidth="1"/>
    <col min="4105" max="4105" width="18.85546875" style="4" customWidth="1"/>
    <col min="4106" max="4106" width="9.140625" style="4"/>
    <col min="4107" max="4107" width="11.5703125" style="4" customWidth="1"/>
    <col min="4108" max="4352" width="9.140625" style="4"/>
    <col min="4353" max="4353" width="12.42578125" style="4" customWidth="1"/>
    <col min="4354" max="4354" width="14" style="4" customWidth="1"/>
    <col min="4355" max="4355" width="9" style="4" customWidth="1"/>
    <col min="4356" max="4356" width="9.140625" style="4"/>
    <col min="4357" max="4357" width="6.85546875" style="4" customWidth="1"/>
    <col min="4358" max="4358" width="8" style="4" customWidth="1"/>
    <col min="4359" max="4359" width="5.85546875" style="4" customWidth="1"/>
    <col min="4360" max="4360" width="5.28515625" style="4" customWidth="1"/>
    <col min="4361" max="4361" width="18.85546875" style="4" customWidth="1"/>
    <col min="4362" max="4362" width="9.140625" style="4"/>
    <col min="4363" max="4363" width="11.5703125" style="4" customWidth="1"/>
    <col min="4364" max="4608" width="9.140625" style="4"/>
    <col min="4609" max="4609" width="12.42578125" style="4" customWidth="1"/>
    <col min="4610" max="4610" width="14" style="4" customWidth="1"/>
    <col min="4611" max="4611" width="9" style="4" customWidth="1"/>
    <col min="4612" max="4612" width="9.140625" style="4"/>
    <col min="4613" max="4613" width="6.85546875" style="4" customWidth="1"/>
    <col min="4614" max="4614" width="8" style="4" customWidth="1"/>
    <col min="4615" max="4615" width="5.85546875" style="4" customWidth="1"/>
    <col min="4616" max="4616" width="5.28515625" style="4" customWidth="1"/>
    <col min="4617" max="4617" width="18.85546875" style="4" customWidth="1"/>
    <col min="4618" max="4618" width="9.140625" style="4"/>
    <col min="4619" max="4619" width="11.5703125" style="4" customWidth="1"/>
    <col min="4620" max="4864" width="9.140625" style="4"/>
    <col min="4865" max="4865" width="12.42578125" style="4" customWidth="1"/>
    <col min="4866" max="4866" width="14" style="4" customWidth="1"/>
    <col min="4867" max="4867" width="9" style="4" customWidth="1"/>
    <col min="4868" max="4868" width="9.140625" style="4"/>
    <col min="4869" max="4869" width="6.85546875" style="4" customWidth="1"/>
    <col min="4870" max="4870" width="8" style="4" customWidth="1"/>
    <col min="4871" max="4871" width="5.85546875" style="4" customWidth="1"/>
    <col min="4872" max="4872" width="5.28515625" style="4" customWidth="1"/>
    <col min="4873" max="4873" width="18.85546875" style="4" customWidth="1"/>
    <col min="4874" max="4874" width="9.140625" style="4"/>
    <col min="4875" max="4875" width="11.5703125" style="4" customWidth="1"/>
    <col min="4876" max="5120" width="9.140625" style="4"/>
    <col min="5121" max="5121" width="12.42578125" style="4" customWidth="1"/>
    <col min="5122" max="5122" width="14" style="4" customWidth="1"/>
    <col min="5123" max="5123" width="9" style="4" customWidth="1"/>
    <col min="5124" max="5124" width="9.140625" style="4"/>
    <col min="5125" max="5125" width="6.85546875" style="4" customWidth="1"/>
    <col min="5126" max="5126" width="8" style="4" customWidth="1"/>
    <col min="5127" max="5127" width="5.85546875" style="4" customWidth="1"/>
    <col min="5128" max="5128" width="5.28515625" style="4" customWidth="1"/>
    <col min="5129" max="5129" width="18.85546875" style="4" customWidth="1"/>
    <col min="5130" max="5130" width="9.140625" style="4"/>
    <col min="5131" max="5131" width="11.5703125" style="4" customWidth="1"/>
    <col min="5132" max="5376" width="9.140625" style="4"/>
    <col min="5377" max="5377" width="12.42578125" style="4" customWidth="1"/>
    <col min="5378" max="5378" width="14" style="4" customWidth="1"/>
    <col min="5379" max="5379" width="9" style="4" customWidth="1"/>
    <col min="5380" max="5380" width="9.140625" style="4"/>
    <col min="5381" max="5381" width="6.85546875" style="4" customWidth="1"/>
    <col min="5382" max="5382" width="8" style="4" customWidth="1"/>
    <col min="5383" max="5383" width="5.85546875" style="4" customWidth="1"/>
    <col min="5384" max="5384" width="5.28515625" style="4" customWidth="1"/>
    <col min="5385" max="5385" width="18.85546875" style="4" customWidth="1"/>
    <col min="5386" max="5386" width="9.140625" style="4"/>
    <col min="5387" max="5387" width="11.5703125" style="4" customWidth="1"/>
    <col min="5388" max="5632" width="9.140625" style="4"/>
    <col min="5633" max="5633" width="12.42578125" style="4" customWidth="1"/>
    <col min="5634" max="5634" width="14" style="4" customWidth="1"/>
    <col min="5635" max="5635" width="9" style="4" customWidth="1"/>
    <col min="5636" max="5636" width="9.140625" style="4"/>
    <col min="5637" max="5637" width="6.85546875" style="4" customWidth="1"/>
    <col min="5638" max="5638" width="8" style="4" customWidth="1"/>
    <col min="5639" max="5639" width="5.85546875" style="4" customWidth="1"/>
    <col min="5640" max="5640" width="5.28515625" style="4" customWidth="1"/>
    <col min="5641" max="5641" width="18.85546875" style="4" customWidth="1"/>
    <col min="5642" max="5642" width="9.140625" style="4"/>
    <col min="5643" max="5643" width="11.5703125" style="4" customWidth="1"/>
    <col min="5644" max="5888" width="9.140625" style="4"/>
    <col min="5889" max="5889" width="12.42578125" style="4" customWidth="1"/>
    <col min="5890" max="5890" width="14" style="4" customWidth="1"/>
    <col min="5891" max="5891" width="9" style="4" customWidth="1"/>
    <col min="5892" max="5892" width="9.140625" style="4"/>
    <col min="5893" max="5893" width="6.85546875" style="4" customWidth="1"/>
    <col min="5894" max="5894" width="8" style="4" customWidth="1"/>
    <col min="5895" max="5895" width="5.85546875" style="4" customWidth="1"/>
    <col min="5896" max="5896" width="5.28515625" style="4" customWidth="1"/>
    <col min="5897" max="5897" width="18.85546875" style="4" customWidth="1"/>
    <col min="5898" max="5898" width="9.140625" style="4"/>
    <col min="5899" max="5899" width="11.5703125" style="4" customWidth="1"/>
    <col min="5900" max="6144" width="9.140625" style="4"/>
    <col min="6145" max="6145" width="12.42578125" style="4" customWidth="1"/>
    <col min="6146" max="6146" width="14" style="4" customWidth="1"/>
    <col min="6147" max="6147" width="9" style="4" customWidth="1"/>
    <col min="6148" max="6148" width="9.140625" style="4"/>
    <col min="6149" max="6149" width="6.85546875" style="4" customWidth="1"/>
    <col min="6150" max="6150" width="8" style="4" customWidth="1"/>
    <col min="6151" max="6151" width="5.85546875" style="4" customWidth="1"/>
    <col min="6152" max="6152" width="5.28515625" style="4" customWidth="1"/>
    <col min="6153" max="6153" width="18.85546875" style="4" customWidth="1"/>
    <col min="6154" max="6154" width="9.140625" style="4"/>
    <col min="6155" max="6155" width="11.5703125" style="4" customWidth="1"/>
    <col min="6156" max="6400" width="9.140625" style="4"/>
    <col min="6401" max="6401" width="12.42578125" style="4" customWidth="1"/>
    <col min="6402" max="6402" width="14" style="4" customWidth="1"/>
    <col min="6403" max="6403" width="9" style="4" customWidth="1"/>
    <col min="6404" max="6404" width="9.140625" style="4"/>
    <col min="6405" max="6405" width="6.85546875" style="4" customWidth="1"/>
    <col min="6406" max="6406" width="8" style="4" customWidth="1"/>
    <col min="6407" max="6407" width="5.85546875" style="4" customWidth="1"/>
    <col min="6408" max="6408" width="5.28515625" style="4" customWidth="1"/>
    <col min="6409" max="6409" width="18.85546875" style="4" customWidth="1"/>
    <col min="6410" max="6410" width="9.140625" style="4"/>
    <col min="6411" max="6411" width="11.5703125" style="4" customWidth="1"/>
    <col min="6412" max="6656" width="9.140625" style="4"/>
    <col min="6657" max="6657" width="12.42578125" style="4" customWidth="1"/>
    <col min="6658" max="6658" width="14" style="4" customWidth="1"/>
    <col min="6659" max="6659" width="9" style="4" customWidth="1"/>
    <col min="6660" max="6660" width="9.140625" style="4"/>
    <col min="6661" max="6661" width="6.85546875" style="4" customWidth="1"/>
    <col min="6662" max="6662" width="8" style="4" customWidth="1"/>
    <col min="6663" max="6663" width="5.85546875" style="4" customWidth="1"/>
    <col min="6664" max="6664" width="5.28515625" style="4" customWidth="1"/>
    <col min="6665" max="6665" width="18.85546875" style="4" customWidth="1"/>
    <col min="6666" max="6666" width="9.140625" style="4"/>
    <col min="6667" max="6667" width="11.5703125" style="4" customWidth="1"/>
    <col min="6668" max="6912" width="9.140625" style="4"/>
    <col min="6913" max="6913" width="12.42578125" style="4" customWidth="1"/>
    <col min="6914" max="6914" width="14" style="4" customWidth="1"/>
    <col min="6915" max="6915" width="9" style="4" customWidth="1"/>
    <col min="6916" max="6916" width="9.140625" style="4"/>
    <col min="6917" max="6917" width="6.85546875" style="4" customWidth="1"/>
    <col min="6918" max="6918" width="8" style="4" customWidth="1"/>
    <col min="6919" max="6919" width="5.85546875" style="4" customWidth="1"/>
    <col min="6920" max="6920" width="5.28515625" style="4" customWidth="1"/>
    <col min="6921" max="6921" width="18.85546875" style="4" customWidth="1"/>
    <col min="6922" max="6922" width="9.140625" style="4"/>
    <col min="6923" max="6923" width="11.5703125" style="4" customWidth="1"/>
    <col min="6924" max="7168" width="9.140625" style="4"/>
    <col min="7169" max="7169" width="12.42578125" style="4" customWidth="1"/>
    <col min="7170" max="7170" width="14" style="4" customWidth="1"/>
    <col min="7171" max="7171" width="9" style="4" customWidth="1"/>
    <col min="7172" max="7172" width="9.140625" style="4"/>
    <col min="7173" max="7173" width="6.85546875" style="4" customWidth="1"/>
    <col min="7174" max="7174" width="8" style="4" customWidth="1"/>
    <col min="7175" max="7175" width="5.85546875" style="4" customWidth="1"/>
    <col min="7176" max="7176" width="5.28515625" style="4" customWidth="1"/>
    <col min="7177" max="7177" width="18.85546875" style="4" customWidth="1"/>
    <col min="7178" max="7178" width="9.140625" style="4"/>
    <col min="7179" max="7179" width="11.5703125" style="4" customWidth="1"/>
    <col min="7180" max="7424" width="9.140625" style="4"/>
    <col min="7425" max="7425" width="12.42578125" style="4" customWidth="1"/>
    <col min="7426" max="7426" width="14" style="4" customWidth="1"/>
    <col min="7427" max="7427" width="9" style="4" customWidth="1"/>
    <col min="7428" max="7428" width="9.140625" style="4"/>
    <col min="7429" max="7429" width="6.85546875" style="4" customWidth="1"/>
    <col min="7430" max="7430" width="8" style="4" customWidth="1"/>
    <col min="7431" max="7431" width="5.85546875" style="4" customWidth="1"/>
    <col min="7432" max="7432" width="5.28515625" style="4" customWidth="1"/>
    <col min="7433" max="7433" width="18.85546875" style="4" customWidth="1"/>
    <col min="7434" max="7434" width="9.140625" style="4"/>
    <col min="7435" max="7435" width="11.5703125" style="4" customWidth="1"/>
    <col min="7436" max="7680" width="9.140625" style="4"/>
    <col min="7681" max="7681" width="12.42578125" style="4" customWidth="1"/>
    <col min="7682" max="7682" width="14" style="4" customWidth="1"/>
    <col min="7683" max="7683" width="9" style="4" customWidth="1"/>
    <col min="7684" max="7684" width="9.140625" style="4"/>
    <col min="7685" max="7685" width="6.85546875" style="4" customWidth="1"/>
    <col min="7686" max="7686" width="8" style="4" customWidth="1"/>
    <col min="7687" max="7687" width="5.85546875" style="4" customWidth="1"/>
    <col min="7688" max="7688" width="5.28515625" style="4" customWidth="1"/>
    <col min="7689" max="7689" width="18.85546875" style="4" customWidth="1"/>
    <col min="7690" max="7690" width="9.140625" style="4"/>
    <col min="7691" max="7691" width="11.5703125" style="4" customWidth="1"/>
    <col min="7692" max="7936" width="9.140625" style="4"/>
    <col min="7937" max="7937" width="12.42578125" style="4" customWidth="1"/>
    <col min="7938" max="7938" width="14" style="4" customWidth="1"/>
    <col min="7939" max="7939" width="9" style="4" customWidth="1"/>
    <col min="7940" max="7940" width="9.140625" style="4"/>
    <col min="7941" max="7941" width="6.85546875" style="4" customWidth="1"/>
    <col min="7942" max="7942" width="8" style="4" customWidth="1"/>
    <col min="7943" max="7943" width="5.85546875" style="4" customWidth="1"/>
    <col min="7944" max="7944" width="5.28515625" style="4" customWidth="1"/>
    <col min="7945" max="7945" width="18.85546875" style="4" customWidth="1"/>
    <col min="7946" max="7946" width="9.140625" style="4"/>
    <col min="7947" max="7947" width="11.5703125" style="4" customWidth="1"/>
    <col min="7948" max="8192" width="9.140625" style="4"/>
    <col min="8193" max="8193" width="12.42578125" style="4" customWidth="1"/>
    <col min="8194" max="8194" width="14" style="4" customWidth="1"/>
    <col min="8195" max="8195" width="9" style="4" customWidth="1"/>
    <col min="8196" max="8196" width="9.140625" style="4"/>
    <col min="8197" max="8197" width="6.85546875" style="4" customWidth="1"/>
    <col min="8198" max="8198" width="8" style="4" customWidth="1"/>
    <col min="8199" max="8199" width="5.85546875" style="4" customWidth="1"/>
    <col min="8200" max="8200" width="5.28515625" style="4" customWidth="1"/>
    <col min="8201" max="8201" width="18.85546875" style="4" customWidth="1"/>
    <col min="8202" max="8202" width="9.140625" style="4"/>
    <col min="8203" max="8203" width="11.5703125" style="4" customWidth="1"/>
    <col min="8204" max="8448" width="9.140625" style="4"/>
    <col min="8449" max="8449" width="12.42578125" style="4" customWidth="1"/>
    <col min="8450" max="8450" width="14" style="4" customWidth="1"/>
    <col min="8451" max="8451" width="9" style="4" customWidth="1"/>
    <col min="8452" max="8452" width="9.140625" style="4"/>
    <col min="8453" max="8453" width="6.85546875" style="4" customWidth="1"/>
    <col min="8454" max="8454" width="8" style="4" customWidth="1"/>
    <col min="8455" max="8455" width="5.85546875" style="4" customWidth="1"/>
    <col min="8456" max="8456" width="5.28515625" style="4" customWidth="1"/>
    <col min="8457" max="8457" width="18.85546875" style="4" customWidth="1"/>
    <col min="8458" max="8458" width="9.140625" style="4"/>
    <col min="8459" max="8459" width="11.5703125" style="4" customWidth="1"/>
    <col min="8460" max="8704" width="9.140625" style="4"/>
    <col min="8705" max="8705" width="12.42578125" style="4" customWidth="1"/>
    <col min="8706" max="8706" width="14" style="4" customWidth="1"/>
    <col min="8707" max="8707" width="9" style="4" customWidth="1"/>
    <col min="8708" max="8708" width="9.140625" style="4"/>
    <col min="8709" max="8709" width="6.85546875" style="4" customWidth="1"/>
    <col min="8710" max="8710" width="8" style="4" customWidth="1"/>
    <col min="8711" max="8711" width="5.85546875" style="4" customWidth="1"/>
    <col min="8712" max="8712" width="5.28515625" style="4" customWidth="1"/>
    <col min="8713" max="8713" width="18.85546875" style="4" customWidth="1"/>
    <col min="8714" max="8714" width="9.140625" style="4"/>
    <col min="8715" max="8715" width="11.5703125" style="4" customWidth="1"/>
    <col min="8716" max="8960" width="9.140625" style="4"/>
    <col min="8961" max="8961" width="12.42578125" style="4" customWidth="1"/>
    <col min="8962" max="8962" width="14" style="4" customWidth="1"/>
    <col min="8963" max="8963" width="9" style="4" customWidth="1"/>
    <col min="8964" max="8964" width="9.140625" style="4"/>
    <col min="8965" max="8965" width="6.85546875" style="4" customWidth="1"/>
    <col min="8966" max="8966" width="8" style="4" customWidth="1"/>
    <col min="8967" max="8967" width="5.85546875" style="4" customWidth="1"/>
    <col min="8968" max="8968" width="5.28515625" style="4" customWidth="1"/>
    <col min="8969" max="8969" width="18.85546875" style="4" customWidth="1"/>
    <col min="8970" max="8970" width="9.140625" style="4"/>
    <col min="8971" max="8971" width="11.5703125" style="4" customWidth="1"/>
    <col min="8972" max="9216" width="9.140625" style="4"/>
    <col min="9217" max="9217" width="12.42578125" style="4" customWidth="1"/>
    <col min="9218" max="9218" width="14" style="4" customWidth="1"/>
    <col min="9219" max="9219" width="9" style="4" customWidth="1"/>
    <col min="9220" max="9220" width="9.140625" style="4"/>
    <col min="9221" max="9221" width="6.85546875" style="4" customWidth="1"/>
    <col min="9222" max="9222" width="8" style="4" customWidth="1"/>
    <col min="9223" max="9223" width="5.85546875" style="4" customWidth="1"/>
    <col min="9224" max="9224" width="5.28515625" style="4" customWidth="1"/>
    <col min="9225" max="9225" width="18.85546875" style="4" customWidth="1"/>
    <col min="9226" max="9226" width="9.140625" style="4"/>
    <col min="9227" max="9227" width="11.5703125" style="4" customWidth="1"/>
    <col min="9228" max="9472" width="9.140625" style="4"/>
    <col min="9473" max="9473" width="12.42578125" style="4" customWidth="1"/>
    <col min="9474" max="9474" width="14" style="4" customWidth="1"/>
    <col min="9475" max="9475" width="9" style="4" customWidth="1"/>
    <col min="9476" max="9476" width="9.140625" style="4"/>
    <col min="9477" max="9477" width="6.85546875" style="4" customWidth="1"/>
    <col min="9478" max="9478" width="8" style="4" customWidth="1"/>
    <col min="9479" max="9479" width="5.85546875" style="4" customWidth="1"/>
    <col min="9480" max="9480" width="5.28515625" style="4" customWidth="1"/>
    <col min="9481" max="9481" width="18.85546875" style="4" customWidth="1"/>
    <col min="9482" max="9482" width="9.140625" style="4"/>
    <col min="9483" max="9483" width="11.5703125" style="4" customWidth="1"/>
    <col min="9484" max="9728" width="9.140625" style="4"/>
    <col min="9729" max="9729" width="12.42578125" style="4" customWidth="1"/>
    <col min="9730" max="9730" width="14" style="4" customWidth="1"/>
    <col min="9731" max="9731" width="9" style="4" customWidth="1"/>
    <col min="9732" max="9732" width="9.140625" style="4"/>
    <col min="9733" max="9733" width="6.85546875" style="4" customWidth="1"/>
    <col min="9734" max="9734" width="8" style="4" customWidth="1"/>
    <col min="9735" max="9735" width="5.85546875" style="4" customWidth="1"/>
    <col min="9736" max="9736" width="5.28515625" style="4" customWidth="1"/>
    <col min="9737" max="9737" width="18.85546875" style="4" customWidth="1"/>
    <col min="9738" max="9738" width="9.140625" style="4"/>
    <col min="9739" max="9739" width="11.5703125" style="4" customWidth="1"/>
    <col min="9740" max="9984" width="9.140625" style="4"/>
    <col min="9985" max="9985" width="12.42578125" style="4" customWidth="1"/>
    <col min="9986" max="9986" width="14" style="4" customWidth="1"/>
    <col min="9987" max="9987" width="9" style="4" customWidth="1"/>
    <col min="9988" max="9988" width="9.140625" style="4"/>
    <col min="9989" max="9989" width="6.85546875" style="4" customWidth="1"/>
    <col min="9990" max="9990" width="8" style="4" customWidth="1"/>
    <col min="9991" max="9991" width="5.85546875" style="4" customWidth="1"/>
    <col min="9992" max="9992" width="5.28515625" style="4" customWidth="1"/>
    <col min="9993" max="9993" width="18.85546875" style="4" customWidth="1"/>
    <col min="9994" max="9994" width="9.140625" style="4"/>
    <col min="9995" max="9995" width="11.5703125" style="4" customWidth="1"/>
    <col min="9996" max="10240" width="9.140625" style="4"/>
    <col min="10241" max="10241" width="12.42578125" style="4" customWidth="1"/>
    <col min="10242" max="10242" width="14" style="4" customWidth="1"/>
    <col min="10243" max="10243" width="9" style="4" customWidth="1"/>
    <col min="10244" max="10244" width="9.140625" style="4"/>
    <col min="10245" max="10245" width="6.85546875" style="4" customWidth="1"/>
    <col min="10246" max="10246" width="8" style="4" customWidth="1"/>
    <col min="10247" max="10247" width="5.85546875" style="4" customWidth="1"/>
    <col min="10248" max="10248" width="5.28515625" style="4" customWidth="1"/>
    <col min="10249" max="10249" width="18.85546875" style="4" customWidth="1"/>
    <col min="10250" max="10250" width="9.140625" style="4"/>
    <col min="10251" max="10251" width="11.5703125" style="4" customWidth="1"/>
    <col min="10252" max="10496" width="9.140625" style="4"/>
    <col min="10497" max="10497" width="12.42578125" style="4" customWidth="1"/>
    <col min="10498" max="10498" width="14" style="4" customWidth="1"/>
    <col min="10499" max="10499" width="9" style="4" customWidth="1"/>
    <col min="10500" max="10500" width="9.140625" style="4"/>
    <col min="10501" max="10501" width="6.85546875" style="4" customWidth="1"/>
    <col min="10502" max="10502" width="8" style="4" customWidth="1"/>
    <col min="10503" max="10503" width="5.85546875" style="4" customWidth="1"/>
    <col min="10504" max="10504" width="5.28515625" style="4" customWidth="1"/>
    <col min="10505" max="10505" width="18.85546875" style="4" customWidth="1"/>
    <col min="10506" max="10506" width="9.140625" style="4"/>
    <col min="10507" max="10507" width="11.5703125" style="4" customWidth="1"/>
    <col min="10508" max="10752" width="9.140625" style="4"/>
    <col min="10753" max="10753" width="12.42578125" style="4" customWidth="1"/>
    <col min="10754" max="10754" width="14" style="4" customWidth="1"/>
    <col min="10755" max="10755" width="9" style="4" customWidth="1"/>
    <col min="10756" max="10756" width="9.140625" style="4"/>
    <col min="10757" max="10757" width="6.85546875" style="4" customWidth="1"/>
    <col min="10758" max="10758" width="8" style="4" customWidth="1"/>
    <col min="10759" max="10759" width="5.85546875" style="4" customWidth="1"/>
    <col min="10760" max="10760" width="5.28515625" style="4" customWidth="1"/>
    <col min="10761" max="10761" width="18.85546875" style="4" customWidth="1"/>
    <col min="10762" max="10762" width="9.140625" style="4"/>
    <col min="10763" max="10763" width="11.5703125" style="4" customWidth="1"/>
    <col min="10764" max="11008" width="9.140625" style="4"/>
    <col min="11009" max="11009" width="12.42578125" style="4" customWidth="1"/>
    <col min="11010" max="11010" width="14" style="4" customWidth="1"/>
    <col min="11011" max="11011" width="9" style="4" customWidth="1"/>
    <col min="11012" max="11012" width="9.140625" style="4"/>
    <col min="11013" max="11013" width="6.85546875" style="4" customWidth="1"/>
    <col min="11014" max="11014" width="8" style="4" customWidth="1"/>
    <col min="11015" max="11015" width="5.85546875" style="4" customWidth="1"/>
    <col min="11016" max="11016" width="5.28515625" style="4" customWidth="1"/>
    <col min="11017" max="11017" width="18.85546875" style="4" customWidth="1"/>
    <col min="11018" max="11018" width="9.140625" style="4"/>
    <col min="11019" max="11019" width="11.5703125" style="4" customWidth="1"/>
    <col min="11020" max="11264" width="9.140625" style="4"/>
    <col min="11265" max="11265" width="12.42578125" style="4" customWidth="1"/>
    <col min="11266" max="11266" width="14" style="4" customWidth="1"/>
    <col min="11267" max="11267" width="9" style="4" customWidth="1"/>
    <col min="11268" max="11268" width="9.140625" style="4"/>
    <col min="11269" max="11269" width="6.85546875" style="4" customWidth="1"/>
    <col min="11270" max="11270" width="8" style="4" customWidth="1"/>
    <col min="11271" max="11271" width="5.85546875" style="4" customWidth="1"/>
    <col min="11272" max="11272" width="5.28515625" style="4" customWidth="1"/>
    <col min="11273" max="11273" width="18.85546875" style="4" customWidth="1"/>
    <col min="11274" max="11274" width="9.140625" style="4"/>
    <col min="11275" max="11275" width="11.5703125" style="4" customWidth="1"/>
    <col min="11276" max="11520" width="9.140625" style="4"/>
    <col min="11521" max="11521" width="12.42578125" style="4" customWidth="1"/>
    <col min="11522" max="11522" width="14" style="4" customWidth="1"/>
    <col min="11523" max="11523" width="9" style="4" customWidth="1"/>
    <col min="11524" max="11524" width="9.140625" style="4"/>
    <col min="11525" max="11525" width="6.85546875" style="4" customWidth="1"/>
    <col min="11526" max="11526" width="8" style="4" customWidth="1"/>
    <col min="11527" max="11527" width="5.85546875" style="4" customWidth="1"/>
    <col min="11528" max="11528" width="5.28515625" style="4" customWidth="1"/>
    <col min="11529" max="11529" width="18.85546875" style="4" customWidth="1"/>
    <col min="11530" max="11530" width="9.140625" style="4"/>
    <col min="11531" max="11531" width="11.5703125" style="4" customWidth="1"/>
    <col min="11532" max="11776" width="9.140625" style="4"/>
    <col min="11777" max="11777" width="12.42578125" style="4" customWidth="1"/>
    <col min="11778" max="11778" width="14" style="4" customWidth="1"/>
    <col min="11779" max="11779" width="9" style="4" customWidth="1"/>
    <col min="11780" max="11780" width="9.140625" style="4"/>
    <col min="11781" max="11781" width="6.85546875" style="4" customWidth="1"/>
    <col min="11782" max="11782" width="8" style="4" customWidth="1"/>
    <col min="11783" max="11783" width="5.85546875" style="4" customWidth="1"/>
    <col min="11784" max="11784" width="5.28515625" style="4" customWidth="1"/>
    <col min="11785" max="11785" width="18.85546875" style="4" customWidth="1"/>
    <col min="11786" max="11786" width="9.140625" style="4"/>
    <col min="11787" max="11787" width="11.5703125" style="4" customWidth="1"/>
    <col min="11788" max="12032" width="9.140625" style="4"/>
    <col min="12033" max="12033" width="12.42578125" style="4" customWidth="1"/>
    <col min="12034" max="12034" width="14" style="4" customWidth="1"/>
    <col min="12035" max="12035" width="9" style="4" customWidth="1"/>
    <col min="12036" max="12036" width="9.140625" style="4"/>
    <col min="12037" max="12037" width="6.85546875" style="4" customWidth="1"/>
    <col min="12038" max="12038" width="8" style="4" customWidth="1"/>
    <col min="12039" max="12039" width="5.85546875" style="4" customWidth="1"/>
    <col min="12040" max="12040" width="5.28515625" style="4" customWidth="1"/>
    <col min="12041" max="12041" width="18.85546875" style="4" customWidth="1"/>
    <col min="12042" max="12042" width="9.140625" style="4"/>
    <col min="12043" max="12043" width="11.5703125" style="4" customWidth="1"/>
    <col min="12044" max="12288" width="9.140625" style="4"/>
    <col min="12289" max="12289" width="12.42578125" style="4" customWidth="1"/>
    <col min="12290" max="12290" width="14" style="4" customWidth="1"/>
    <col min="12291" max="12291" width="9" style="4" customWidth="1"/>
    <col min="12292" max="12292" width="9.140625" style="4"/>
    <col min="12293" max="12293" width="6.85546875" style="4" customWidth="1"/>
    <col min="12294" max="12294" width="8" style="4" customWidth="1"/>
    <col min="12295" max="12295" width="5.85546875" style="4" customWidth="1"/>
    <col min="12296" max="12296" width="5.28515625" style="4" customWidth="1"/>
    <col min="12297" max="12297" width="18.85546875" style="4" customWidth="1"/>
    <col min="12298" max="12298" width="9.140625" style="4"/>
    <col min="12299" max="12299" width="11.5703125" style="4" customWidth="1"/>
    <col min="12300" max="12544" width="9.140625" style="4"/>
    <col min="12545" max="12545" width="12.42578125" style="4" customWidth="1"/>
    <col min="12546" max="12546" width="14" style="4" customWidth="1"/>
    <col min="12547" max="12547" width="9" style="4" customWidth="1"/>
    <col min="12548" max="12548" width="9.140625" style="4"/>
    <col min="12549" max="12549" width="6.85546875" style="4" customWidth="1"/>
    <col min="12550" max="12550" width="8" style="4" customWidth="1"/>
    <col min="12551" max="12551" width="5.85546875" style="4" customWidth="1"/>
    <col min="12552" max="12552" width="5.28515625" style="4" customWidth="1"/>
    <col min="12553" max="12553" width="18.85546875" style="4" customWidth="1"/>
    <col min="12554" max="12554" width="9.140625" style="4"/>
    <col min="12555" max="12555" width="11.5703125" style="4" customWidth="1"/>
    <col min="12556" max="12800" width="9.140625" style="4"/>
    <col min="12801" max="12801" width="12.42578125" style="4" customWidth="1"/>
    <col min="12802" max="12802" width="14" style="4" customWidth="1"/>
    <col min="12803" max="12803" width="9" style="4" customWidth="1"/>
    <col min="12804" max="12804" width="9.140625" style="4"/>
    <col min="12805" max="12805" width="6.85546875" style="4" customWidth="1"/>
    <col min="12806" max="12806" width="8" style="4" customWidth="1"/>
    <col min="12807" max="12807" width="5.85546875" style="4" customWidth="1"/>
    <col min="12808" max="12808" width="5.28515625" style="4" customWidth="1"/>
    <col min="12809" max="12809" width="18.85546875" style="4" customWidth="1"/>
    <col min="12810" max="12810" width="9.140625" style="4"/>
    <col min="12811" max="12811" width="11.5703125" style="4" customWidth="1"/>
    <col min="12812" max="13056" width="9.140625" style="4"/>
    <col min="13057" max="13057" width="12.42578125" style="4" customWidth="1"/>
    <col min="13058" max="13058" width="14" style="4" customWidth="1"/>
    <col min="13059" max="13059" width="9" style="4" customWidth="1"/>
    <col min="13060" max="13060" width="9.140625" style="4"/>
    <col min="13061" max="13061" width="6.85546875" style="4" customWidth="1"/>
    <col min="13062" max="13062" width="8" style="4" customWidth="1"/>
    <col min="13063" max="13063" width="5.85546875" style="4" customWidth="1"/>
    <col min="13064" max="13064" width="5.28515625" style="4" customWidth="1"/>
    <col min="13065" max="13065" width="18.85546875" style="4" customWidth="1"/>
    <col min="13066" max="13066" width="9.140625" style="4"/>
    <col min="13067" max="13067" width="11.5703125" style="4" customWidth="1"/>
    <col min="13068" max="13312" width="9.140625" style="4"/>
    <col min="13313" max="13313" width="12.42578125" style="4" customWidth="1"/>
    <col min="13314" max="13314" width="14" style="4" customWidth="1"/>
    <col min="13315" max="13315" width="9" style="4" customWidth="1"/>
    <col min="13316" max="13316" width="9.140625" style="4"/>
    <col min="13317" max="13317" width="6.85546875" style="4" customWidth="1"/>
    <col min="13318" max="13318" width="8" style="4" customWidth="1"/>
    <col min="13319" max="13319" width="5.85546875" style="4" customWidth="1"/>
    <col min="13320" max="13320" width="5.28515625" style="4" customWidth="1"/>
    <col min="13321" max="13321" width="18.85546875" style="4" customWidth="1"/>
    <col min="13322" max="13322" width="9.140625" style="4"/>
    <col min="13323" max="13323" width="11.5703125" style="4" customWidth="1"/>
    <col min="13324" max="13568" width="9.140625" style="4"/>
    <col min="13569" max="13569" width="12.42578125" style="4" customWidth="1"/>
    <col min="13570" max="13570" width="14" style="4" customWidth="1"/>
    <col min="13571" max="13571" width="9" style="4" customWidth="1"/>
    <col min="13572" max="13572" width="9.140625" style="4"/>
    <col min="13573" max="13573" width="6.85546875" style="4" customWidth="1"/>
    <col min="13574" max="13574" width="8" style="4" customWidth="1"/>
    <col min="13575" max="13575" width="5.85546875" style="4" customWidth="1"/>
    <col min="13576" max="13576" width="5.28515625" style="4" customWidth="1"/>
    <col min="13577" max="13577" width="18.85546875" style="4" customWidth="1"/>
    <col min="13578" max="13578" width="9.140625" style="4"/>
    <col min="13579" max="13579" width="11.5703125" style="4" customWidth="1"/>
    <col min="13580" max="13824" width="9.140625" style="4"/>
    <col min="13825" max="13825" width="12.42578125" style="4" customWidth="1"/>
    <col min="13826" max="13826" width="14" style="4" customWidth="1"/>
    <col min="13827" max="13827" width="9" style="4" customWidth="1"/>
    <col min="13828" max="13828" width="9.140625" style="4"/>
    <col min="13829" max="13829" width="6.85546875" style="4" customWidth="1"/>
    <col min="13830" max="13830" width="8" style="4" customWidth="1"/>
    <col min="13831" max="13831" width="5.85546875" style="4" customWidth="1"/>
    <col min="13832" max="13832" width="5.28515625" style="4" customWidth="1"/>
    <col min="13833" max="13833" width="18.85546875" style="4" customWidth="1"/>
    <col min="13834" max="13834" width="9.140625" style="4"/>
    <col min="13835" max="13835" width="11.5703125" style="4" customWidth="1"/>
    <col min="13836" max="14080" width="9.140625" style="4"/>
    <col min="14081" max="14081" width="12.42578125" style="4" customWidth="1"/>
    <col min="14082" max="14082" width="14" style="4" customWidth="1"/>
    <col min="14083" max="14083" width="9" style="4" customWidth="1"/>
    <col min="14084" max="14084" width="9.140625" style="4"/>
    <col min="14085" max="14085" width="6.85546875" style="4" customWidth="1"/>
    <col min="14086" max="14086" width="8" style="4" customWidth="1"/>
    <col min="14087" max="14087" width="5.85546875" style="4" customWidth="1"/>
    <col min="14088" max="14088" width="5.28515625" style="4" customWidth="1"/>
    <col min="14089" max="14089" width="18.85546875" style="4" customWidth="1"/>
    <col min="14090" max="14090" width="9.140625" style="4"/>
    <col min="14091" max="14091" width="11.5703125" style="4" customWidth="1"/>
    <col min="14092" max="14336" width="9.140625" style="4"/>
    <col min="14337" max="14337" width="12.42578125" style="4" customWidth="1"/>
    <col min="14338" max="14338" width="14" style="4" customWidth="1"/>
    <col min="14339" max="14339" width="9" style="4" customWidth="1"/>
    <col min="14340" max="14340" width="9.140625" style="4"/>
    <col min="14341" max="14341" width="6.85546875" style="4" customWidth="1"/>
    <col min="14342" max="14342" width="8" style="4" customWidth="1"/>
    <col min="14343" max="14343" width="5.85546875" style="4" customWidth="1"/>
    <col min="14344" max="14344" width="5.28515625" style="4" customWidth="1"/>
    <col min="14345" max="14345" width="18.85546875" style="4" customWidth="1"/>
    <col min="14346" max="14346" width="9.140625" style="4"/>
    <col min="14347" max="14347" width="11.5703125" style="4" customWidth="1"/>
    <col min="14348" max="14592" width="9.140625" style="4"/>
    <col min="14593" max="14593" width="12.42578125" style="4" customWidth="1"/>
    <col min="14594" max="14594" width="14" style="4" customWidth="1"/>
    <col min="14595" max="14595" width="9" style="4" customWidth="1"/>
    <col min="14596" max="14596" width="9.140625" style="4"/>
    <col min="14597" max="14597" width="6.85546875" style="4" customWidth="1"/>
    <col min="14598" max="14598" width="8" style="4" customWidth="1"/>
    <col min="14599" max="14599" width="5.85546875" style="4" customWidth="1"/>
    <col min="14600" max="14600" width="5.28515625" style="4" customWidth="1"/>
    <col min="14601" max="14601" width="18.85546875" style="4" customWidth="1"/>
    <col min="14602" max="14602" width="9.140625" style="4"/>
    <col min="14603" max="14603" width="11.5703125" style="4" customWidth="1"/>
    <col min="14604" max="14848" width="9.140625" style="4"/>
    <col min="14849" max="14849" width="12.42578125" style="4" customWidth="1"/>
    <col min="14850" max="14850" width="14" style="4" customWidth="1"/>
    <col min="14851" max="14851" width="9" style="4" customWidth="1"/>
    <col min="14852" max="14852" width="9.140625" style="4"/>
    <col min="14853" max="14853" width="6.85546875" style="4" customWidth="1"/>
    <col min="14854" max="14854" width="8" style="4" customWidth="1"/>
    <col min="14855" max="14855" width="5.85546875" style="4" customWidth="1"/>
    <col min="14856" max="14856" width="5.28515625" style="4" customWidth="1"/>
    <col min="14857" max="14857" width="18.85546875" style="4" customWidth="1"/>
    <col min="14858" max="14858" width="9.140625" style="4"/>
    <col min="14859" max="14859" width="11.5703125" style="4" customWidth="1"/>
    <col min="14860" max="15104" width="9.140625" style="4"/>
    <col min="15105" max="15105" width="12.42578125" style="4" customWidth="1"/>
    <col min="15106" max="15106" width="14" style="4" customWidth="1"/>
    <col min="15107" max="15107" width="9" style="4" customWidth="1"/>
    <col min="15108" max="15108" width="9.140625" style="4"/>
    <col min="15109" max="15109" width="6.85546875" style="4" customWidth="1"/>
    <col min="15110" max="15110" width="8" style="4" customWidth="1"/>
    <col min="15111" max="15111" width="5.85546875" style="4" customWidth="1"/>
    <col min="15112" max="15112" width="5.28515625" style="4" customWidth="1"/>
    <col min="15113" max="15113" width="18.85546875" style="4" customWidth="1"/>
    <col min="15114" max="15114" width="9.140625" style="4"/>
    <col min="15115" max="15115" width="11.5703125" style="4" customWidth="1"/>
    <col min="15116" max="15360" width="9.140625" style="4"/>
    <col min="15361" max="15361" width="12.42578125" style="4" customWidth="1"/>
    <col min="15362" max="15362" width="14" style="4" customWidth="1"/>
    <col min="15363" max="15363" width="9" style="4" customWidth="1"/>
    <col min="15364" max="15364" width="9.140625" style="4"/>
    <col min="15365" max="15365" width="6.85546875" style="4" customWidth="1"/>
    <col min="15366" max="15366" width="8" style="4" customWidth="1"/>
    <col min="15367" max="15367" width="5.85546875" style="4" customWidth="1"/>
    <col min="15368" max="15368" width="5.28515625" style="4" customWidth="1"/>
    <col min="15369" max="15369" width="18.85546875" style="4" customWidth="1"/>
    <col min="15370" max="15370" width="9.140625" style="4"/>
    <col min="15371" max="15371" width="11.5703125" style="4" customWidth="1"/>
    <col min="15372" max="15616" width="9.140625" style="4"/>
    <col min="15617" max="15617" width="12.42578125" style="4" customWidth="1"/>
    <col min="15618" max="15618" width="14" style="4" customWidth="1"/>
    <col min="15619" max="15619" width="9" style="4" customWidth="1"/>
    <col min="15620" max="15620" width="9.140625" style="4"/>
    <col min="15621" max="15621" width="6.85546875" style="4" customWidth="1"/>
    <col min="15622" max="15622" width="8" style="4" customWidth="1"/>
    <col min="15623" max="15623" width="5.85546875" style="4" customWidth="1"/>
    <col min="15624" max="15624" width="5.28515625" style="4" customWidth="1"/>
    <col min="15625" max="15625" width="18.85546875" style="4" customWidth="1"/>
    <col min="15626" max="15626" width="9.140625" style="4"/>
    <col min="15627" max="15627" width="11.5703125" style="4" customWidth="1"/>
    <col min="15628" max="15872" width="9.140625" style="4"/>
    <col min="15873" max="15873" width="12.42578125" style="4" customWidth="1"/>
    <col min="15874" max="15874" width="14" style="4" customWidth="1"/>
    <col min="15875" max="15875" width="9" style="4" customWidth="1"/>
    <col min="15876" max="15876" width="9.140625" style="4"/>
    <col min="15877" max="15877" width="6.85546875" style="4" customWidth="1"/>
    <col min="15878" max="15878" width="8" style="4" customWidth="1"/>
    <col min="15879" max="15879" width="5.85546875" style="4" customWidth="1"/>
    <col min="15880" max="15880" width="5.28515625" style="4" customWidth="1"/>
    <col min="15881" max="15881" width="18.85546875" style="4" customWidth="1"/>
    <col min="15882" max="15882" width="9.140625" style="4"/>
    <col min="15883" max="15883" width="11.5703125" style="4" customWidth="1"/>
    <col min="15884" max="16128" width="9.140625" style="4"/>
    <col min="16129" max="16129" width="12.42578125" style="4" customWidth="1"/>
    <col min="16130" max="16130" width="14" style="4" customWidth="1"/>
    <col min="16131" max="16131" width="9" style="4" customWidth="1"/>
    <col min="16132" max="16132" width="9.140625" style="4"/>
    <col min="16133" max="16133" width="6.85546875" style="4" customWidth="1"/>
    <col min="16134" max="16134" width="8" style="4" customWidth="1"/>
    <col min="16135" max="16135" width="5.85546875" style="4" customWidth="1"/>
    <col min="16136" max="16136" width="5.28515625" style="4" customWidth="1"/>
    <col min="16137" max="16137" width="18.85546875" style="4" customWidth="1"/>
    <col min="16138" max="16138" width="9.140625" style="4"/>
    <col min="16139" max="16139" width="11.5703125" style="4" customWidth="1"/>
    <col min="16140" max="16384" width="9.140625" style="4"/>
  </cols>
  <sheetData>
    <row r="1" spans="1:9">
      <c r="A1" s="1" t="s">
        <v>1</v>
      </c>
      <c r="B1" s="29" t="s">
        <v>6</v>
      </c>
      <c r="C1" s="2"/>
      <c r="D1" s="2"/>
      <c r="E1" s="2"/>
      <c r="F1" s="2"/>
      <c r="G1" s="2"/>
      <c r="H1" s="2"/>
      <c r="I1" s="3"/>
    </row>
    <row r="2" spans="1:9">
      <c r="A2" s="5"/>
      <c r="B2" s="30" t="s">
        <v>7</v>
      </c>
      <c r="I2" s="6"/>
    </row>
    <row r="3" spans="1:9">
      <c r="A3" s="7"/>
      <c r="B3" s="31" t="s">
        <v>8</v>
      </c>
      <c r="C3" s="8"/>
      <c r="D3" s="8"/>
      <c r="E3" s="8"/>
      <c r="F3" s="8"/>
      <c r="G3" s="8"/>
      <c r="H3" s="8"/>
      <c r="I3" s="9"/>
    </row>
    <row r="4" spans="1:9" ht="9" customHeight="1">
      <c r="B4" s="10"/>
    </row>
    <row r="5" spans="1:9" s="13" customFormat="1">
      <c r="A5" s="12" t="s">
        <v>2</v>
      </c>
      <c r="B5" s="580" t="s">
        <v>746</v>
      </c>
      <c r="C5" s="581"/>
      <c r="D5" s="581"/>
      <c r="E5" s="581"/>
      <c r="F5" s="581"/>
      <c r="G5" s="581"/>
      <c r="H5" s="581"/>
      <c r="I5" s="582"/>
    </row>
    <row r="6" spans="1:9" ht="11.25" customHeight="1">
      <c r="B6" s="10"/>
    </row>
    <row r="7" spans="1:9">
      <c r="A7" s="14" t="s">
        <v>3</v>
      </c>
      <c r="B7" s="15" t="s">
        <v>9</v>
      </c>
      <c r="C7" s="16"/>
      <c r="D7" s="16"/>
      <c r="E7" s="16"/>
      <c r="F7" s="16"/>
      <c r="G7" s="16"/>
      <c r="H7" s="16"/>
      <c r="I7" s="17"/>
    </row>
    <row r="8" spans="1:9" ht="8.25" customHeight="1"/>
    <row r="9" spans="1:9" ht="6.75" customHeight="1"/>
    <row r="10" spans="1:9" ht="20.25">
      <c r="B10" s="18" t="s">
        <v>4</v>
      </c>
      <c r="C10" s="19"/>
      <c r="D10" s="19"/>
      <c r="E10" s="19"/>
      <c r="F10" s="19"/>
      <c r="G10" s="19"/>
      <c r="H10" s="19"/>
      <c r="I10" s="20"/>
    </row>
    <row r="12" spans="1:9">
      <c r="A12" s="21"/>
      <c r="B12" s="22" t="s">
        <v>11</v>
      </c>
      <c r="C12" s="19"/>
      <c r="D12" s="19"/>
      <c r="E12" s="19"/>
      <c r="F12" s="19"/>
      <c r="G12" s="19"/>
      <c r="H12" s="19"/>
      <c r="I12" s="20">
        <f>'GO-REKAPIT.'!$D$12</f>
        <v>0</v>
      </c>
    </row>
    <row r="13" spans="1:9">
      <c r="A13" s="21"/>
      <c r="B13" s="10"/>
    </row>
    <row r="14" spans="1:9">
      <c r="A14" s="21"/>
      <c r="B14" s="22" t="s">
        <v>12</v>
      </c>
      <c r="C14" s="19"/>
      <c r="D14" s="19"/>
      <c r="E14" s="19"/>
      <c r="F14" s="19"/>
      <c r="G14" s="19"/>
      <c r="H14" s="19"/>
      <c r="I14" s="20">
        <f>'SI-REKAPIT.'!$D$15</f>
        <v>0</v>
      </c>
    </row>
    <row r="15" spans="1:9">
      <c r="A15" s="23"/>
    </row>
    <row r="16" spans="1:9">
      <c r="A16" s="23"/>
      <c r="B16" s="22" t="s">
        <v>13</v>
      </c>
      <c r="C16" s="19"/>
      <c r="D16" s="19"/>
      <c r="E16" s="19"/>
      <c r="F16" s="19"/>
      <c r="G16" s="19"/>
      <c r="H16" s="19"/>
      <c r="I16" s="20">
        <f>'EI-REKAPIT.'!$C$15</f>
        <v>0</v>
      </c>
    </row>
    <row r="17" spans="1:9">
      <c r="A17" s="23"/>
    </row>
    <row r="18" spans="1:9">
      <c r="A18" s="21"/>
      <c r="B18" s="10"/>
    </row>
    <row r="19" spans="1:9" ht="74.25" customHeight="1">
      <c r="B19" s="583" t="s">
        <v>10</v>
      </c>
      <c r="C19" s="584"/>
      <c r="D19" s="584"/>
      <c r="E19" s="584"/>
      <c r="F19" s="584"/>
      <c r="G19" s="584"/>
      <c r="H19" s="24"/>
      <c r="I19" s="25">
        <f>(I12+I14+I16)*2%</f>
        <v>0</v>
      </c>
    </row>
    <row r="20" spans="1:9" ht="19.5" customHeight="1" thickBot="1">
      <c r="B20" s="26"/>
      <c r="C20" s="26"/>
      <c r="D20" s="26"/>
      <c r="E20" s="26"/>
      <c r="F20" s="26"/>
      <c r="G20" s="26"/>
      <c r="H20" s="10"/>
      <c r="I20" s="27"/>
    </row>
    <row r="21" spans="1:9" s="28" customFormat="1" ht="20.100000000000001" customHeight="1" thickBot="1">
      <c r="B21" s="577" t="s">
        <v>5</v>
      </c>
      <c r="C21" s="578"/>
      <c r="D21" s="578"/>
      <c r="E21" s="578"/>
      <c r="F21" s="578"/>
      <c r="G21" s="578"/>
      <c r="H21" s="578"/>
      <c r="I21" s="579">
        <f>I19+I16+I14+I12</f>
        <v>0</v>
      </c>
    </row>
  </sheetData>
  <sheetProtection selectLockedCells="1" selectUnlockedCells="1"/>
  <mergeCells count="2">
    <mergeCell ref="B5:I5"/>
    <mergeCell ref="B19:G19"/>
  </mergeCells>
  <pageMargins left="0.78740157480314965" right="0.59055118110236227" top="0.63" bottom="0.55118110236220474" header="0.51181102362204722" footer="0.51181102362204722"/>
  <pageSetup paperSize="9" scale="98"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AA0C-D2AF-4A61-9C35-D4DCD6862CDB}">
  <dimension ref="A1:F73"/>
  <sheetViews>
    <sheetView view="pageBreakPreview" zoomScaleNormal="100" zoomScaleSheetLayoutView="100" workbookViewId="0">
      <selection activeCell="A2" sqref="A2:D2"/>
    </sheetView>
  </sheetViews>
  <sheetFormatPr defaultRowHeight="12.75"/>
  <cols>
    <col min="1" max="1" width="15.42578125" style="32" customWidth="1"/>
    <col min="2" max="2" width="56.7109375" style="46" customWidth="1"/>
    <col min="3" max="3" width="2.5703125" style="46" customWidth="1"/>
    <col min="4" max="4" width="15.7109375" style="46" customWidth="1"/>
    <col min="5" max="16384" width="9.140625" style="32"/>
  </cols>
  <sheetData>
    <row r="1" spans="1:6">
      <c r="B1" s="33"/>
      <c r="C1" s="33"/>
      <c r="D1" s="33"/>
    </row>
    <row r="2" spans="1:6" ht="15.75">
      <c r="A2" s="585" t="s">
        <v>747</v>
      </c>
      <c r="B2" s="586"/>
      <c r="C2" s="586"/>
      <c r="D2" s="586"/>
    </row>
    <row r="3" spans="1:6" ht="15.75" customHeight="1">
      <c r="A3" s="34"/>
      <c r="B3" s="32"/>
      <c r="C3" s="33"/>
      <c r="D3" s="33"/>
    </row>
    <row r="4" spans="1:6" ht="20.25">
      <c r="A4" s="34" t="s">
        <v>14</v>
      </c>
      <c r="B4" s="32"/>
      <c r="C4" s="33"/>
      <c r="D4" s="33"/>
    </row>
    <row r="5" spans="1:6" ht="15">
      <c r="B5" s="35"/>
      <c r="C5" s="33"/>
      <c r="D5" s="33"/>
    </row>
    <row r="6" spans="1:6">
      <c r="A6" s="36" t="s">
        <v>528</v>
      </c>
      <c r="B6" s="37" t="s">
        <v>40</v>
      </c>
      <c r="C6" s="33"/>
      <c r="D6" s="38">
        <f>'GO-ENp_G'!$F$24</f>
        <v>0</v>
      </c>
    </row>
    <row r="7" spans="1:6">
      <c r="A7" s="36" t="s">
        <v>529</v>
      </c>
      <c r="B7" s="37" t="s">
        <v>31</v>
      </c>
      <c r="C7" s="33"/>
      <c r="D7" s="38">
        <f>'GO-EnP_P2'!$F$24</f>
        <v>0</v>
      </c>
    </row>
    <row r="8" spans="1:6" ht="15">
      <c r="B8" s="39"/>
      <c r="C8" s="33"/>
      <c r="D8" s="40"/>
      <c r="F8" s="41"/>
    </row>
    <row r="9" spans="1:6" ht="15">
      <c r="B9" s="39"/>
      <c r="C9" s="33"/>
      <c r="D9" s="40"/>
      <c r="F9" s="41"/>
    </row>
    <row r="10" spans="1:6" ht="15">
      <c r="B10" s="35"/>
      <c r="C10" s="33"/>
      <c r="D10" s="40"/>
    </row>
    <row r="11" spans="1:6">
      <c r="B11" s="42"/>
      <c r="C11" s="33"/>
      <c r="D11" s="33"/>
    </row>
    <row r="12" spans="1:6" ht="18.75" customHeight="1" thickBot="1">
      <c r="B12" s="43" t="s">
        <v>0</v>
      </c>
      <c r="C12" s="44"/>
      <c r="D12" s="45">
        <f>SUM(D4:D11)</f>
        <v>0</v>
      </c>
    </row>
    <row r="13" spans="1:6" ht="18.75" customHeight="1">
      <c r="B13" s="43"/>
      <c r="C13" s="44"/>
      <c r="D13" s="47"/>
    </row>
    <row r="14" spans="1:6">
      <c r="B14" s="33"/>
      <c r="C14" s="33"/>
      <c r="D14" s="33"/>
    </row>
    <row r="15" spans="1:6">
      <c r="B15" s="33"/>
      <c r="C15" s="33"/>
      <c r="D15" s="33"/>
    </row>
    <row r="16" spans="1:6">
      <c r="B16" s="33"/>
      <c r="C16" s="33"/>
      <c r="D16" s="33"/>
    </row>
    <row r="17" spans="2:4">
      <c r="B17" s="33"/>
      <c r="C17" s="33"/>
      <c r="D17" s="33"/>
    </row>
    <row r="18" spans="2:4">
      <c r="B18" s="33"/>
      <c r="C18" s="33"/>
      <c r="D18" s="33"/>
    </row>
    <row r="19" spans="2:4">
      <c r="B19" s="33"/>
      <c r="C19" s="33"/>
      <c r="D19" s="33"/>
    </row>
    <row r="20" spans="2:4">
      <c r="B20" s="33"/>
      <c r="C20" s="33"/>
      <c r="D20" s="33"/>
    </row>
    <row r="21" spans="2:4">
      <c r="B21" s="33"/>
      <c r="C21" s="33"/>
      <c r="D21" s="33"/>
    </row>
    <row r="22" spans="2:4">
      <c r="B22" s="33"/>
      <c r="C22" s="33"/>
      <c r="D22" s="33"/>
    </row>
    <row r="23" spans="2:4">
      <c r="B23" s="33"/>
      <c r="C23" s="33"/>
      <c r="D23" s="33"/>
    </row>
    <row r="24" spans="2:4">
      <c r="B24" s="33"/>
      <c r="C24" s="33"/>
      <c r="D24" s="33"/>
    </row>
    <row r="25" spans="2:4">
      <c r="B25" s="33"/>
      <c r="C25" s="33"/>
      <c r="D25" s="33"/>
    </row>
    <row r="26" spans="2:4">
      <c r="B26" s="33"/>
      <c r="C26" s="33"/>
      <c r="D26" s="33"/>
    </row>
    <row r="27" spans="2:4">
      <c r="B27" s="33"/>
      <c r="C27" s="33"/>
      <c r="D27" s="33"/>
    </row>
    <row r="28" spans="2:4">
      <c r="B28" s="33"/>
      <c r="C28" s="33"/>
      <c r="D28" s="33"/>
    </row>
    <row r="29" spans="2:4">
      <c r="B29" s="33"/>
      <c r="C29" s="33"/>
      <c r="D29" s="33"/>
    </row>
    <row r="30" spans="2:4">
      <c r="B30" s="33"/>
      <c r="C30" s="33"/>
      <c r="D30" s="33"/>
    </row>
    <row r="31" spans="2:4">
      <c r="B31" s="33"/>
      <c r="C31" s="33"/>
      <c r="D31" s="33"/>
    </row>
    <row r="32" spans="2:4">
      <c r="B32" s="33"/>
      <c r="C32" s="33"/>
      <c r="D32" s="33"/>
    </row>
    <row r="33" spans="2:4">
      <c r="B33" s="33"/>
      <c r="C33" s="33"/>
      <c r="D33" s="33"/>
    </row>
    <row r="34" spans="2:4">
      <c r="B34" s="33"/>
      <c r="C34" s="33"/>
      <c r="D34" s="33"/>
    </row>
    <row r="35" spans="2:4">
      <c r="B35" s="33"/>
      <c r="C35" s="33"/>
      <c r="D35" s="33"/>
    </row>
    <row r="36" spans="2:4">
      <c r="B36" s="32"/>
      <c r="C36" s="32"/>
      <c r="D36" s="32"/>
    </row>
    <row r="37" spans="2:4">
      <c r="B37" s="32"/>
      <c r="C37" s="32"/>
      <c r="D37" s="32"/>
    </row>
    <row r="38" spans="2:4">
      <c r="B38" s="32"/>
      <c r="C38" s="32"/>
      <c r="D38" s="32"/>
    </row>
    <row r="39" spans="2:4">
      <c r="B39" s="32"/>
      <c r="C39" s="32"/>
      <c r="D39" s="32"/>
    </row>
    <row r="40" spans="2:4">
      <c r="B40" s="32"/>
      <c r="C40" s="32"/>
      <c r="D40" s="32"/>
    </row>
    <row r="41" spans="2:4">
      <c r="B41" s="32"/>
      <c r="C41" s="32"/>
      <c r="D41" s="32"/>
    </row>
    <row r="42" spans="2:4">
      <c r="B42" s="32"/>
      <c r="C42" s="32"/>
      <c r="D42" s="32"/>
    </row>
    <row r="43" spans="2:4">
      <c r="B43" s="32"/>
      <c r="C43" s="32"/>
      <c r="D43" s="32"/>
    </row>
    <row r="44" spans="2:4">
      <c r="B44" s="32"/>
      <c r="C44" s="32"/>
      <c r="D44" s="32"/>
    </row>
    <row r="45" spans="2:4">
      <c r="B45" s="32"/>
      <c r="C45" s="32"/>
      <c r="D45" s="32"/>
    </row>
    <row r="46" spans="2:4">
      <c r="B46" s="32"/>
      <c r="C46" s="32"/>
      <c r="D46" s="32"/>
    </row>
    <row r="47" spans="2:4">
      <c r="B47" s="32"/>
      <c r="C47" s="32"/>
      <c r="D47" s="32"/>
    </row>
    <row r="48" spans="2:4">
      <c r="B48" s="32"/>
      <c r="C48" s="32"/>
      <c r="D48" s="32"/>
    </row>
    <row r="49" s="32" customFormat="1"/>
    <row r="50" s="32" customFormat="1"/>
    <row r="51" s="32" customFormat="1"/>
    <row r="52" s="32" customFormat="1"/>
    <row r="53" s="32" customFormat="1"/>
    <row r="54" s="32" customFormat="1"/>
    <row r="55" s="32" customFormat="1"/>
    <row r="56" s="32" customFormat="1"/>
    <row r="57" s="32" customFormat="1"/>
    <row r="58" s="32" customFormat="1"/>
    <row r="59" s="32" customFormat="1"/>
    <row r="60" s="32" customFormat="1"/>
    <row r="61" s="32" customFormat="1"/>
    <row r="62" s="32" customFormat="1"/>
    <row r="63" s="32" customFormat="1"/>
    <row r="64" s="32" customFormat="1"/>
    <row r="65" s="32" customFormat="1"/>
    <row r="66" s="32" customFormat="1"/>
    <row r="67" s="32" customFormat="1"/>
    <row r="68" s="32" customFormat="1"/>
    <row r="69" s="32" customFormat="1"/>
    <row r="70" s="32" customFormat="1"/>
    <row r="71" s="32" customFormat="1"/>
    <row r="72" s="32" customFormat="1"/>
    <row r="73" s="32" customFormat="1"/>
  </sheetData>
  <mergeCells count="1">
    <mergeCell ref="A2:D2"/>
  </mergeCells>
  <pageMargins left="0.70866141732283472" right="0.70866141732283472" top="0.74803149606299213" bottom="0.74803149606299213" header="0.31496062992125984" footer="0.31496062992125984"/>
  <pageSetup paperSize="9"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CFED0-76BB-4271-A63C-A655A39782EB}">
  <dimension ref="A1:IV25"/>
  <sheetViews>
    <sheetView view="pageBreakPreview" zoomScaleSheetLayoutView="100" workbookViewId="0">
      <selection activeCell="B4" sqref="B4"/>
    </sheetView>
  </sheetViews>
  <sheetFormatPr defaultRowHeight="16.5"/>
  <cols>
    <col min="1" max="1" width="7.140625" style="53" customWidth="1"/>
    <col min="2" max="2" width="39.42578125" style="4" customWidth="1"/>
    <col min="3" max="3" width="8.28515625" style="53" customWidth="1"/>
    <col min="4" max="4" width="10.42578125" style="53" customWidth="1"/>
    <col min="5" max="5" width="12.5703125" style="54" customWidth="1"/>
    <col min="6" max="6" width="12.42578125" style="54" customWidth="1"/>
    <col min="7" max="11" width="9.140625" style="53"/>
    <col min="12" max="12" width="7.140625" style="53" customWidth="1"/>
    <col min="13" max="16" width="9.140625" style="53"/>
    <col min="17" max="256" width="9.140625" style="4"/>
    <col min="257" max="16384" width="9.140625" style="55"/>
  </cols>
  <sheetData>
    <row r="1" spans="1:256" s="52" customFormat="1" ht="18.75" thickBot="1">
      <c r="A1" s="48" t="s">
        <v>32</v>
      </c>
      <c r="B1" s="49" t="s">
        <v>40</v>
      </c>
      <c r="C1" s="50"/>
      <c r="D1" s="50"/>
      <c r="E1" s="50"/>
      <c r="F1" s="51"/>
    </row>
    <row r="2" spans="1:256" ht="17.25" thickTop="1"/>
    <row r="4" spans="1:256">
      <c r="A4" s="56" t="s">
        <v>33</v>
      </c>
      <c r="B4" s="10" t="s">
        <v>743</v>
      </c>
      <c r="H4" s="4"/>
      <c r="I4" s="4"/>
      <c r="J4" s="4"/>
      <c r="K4" s="4"/>
      <c r="L4" s="4"/>
      <c r="M4" s="4"/>
      <c r="N4" s="4"/>
      <c r="O4" s="4"/>
      <c r="P4" s="4"/>
    </row>
    <row r="5" spans="1:256">
      <c r="A5" s="56"/>
      <c r="B5" s="10"/>
      <c r="H5" s="4"/>
      <c r="I5" s="4"/>
      <c r="J5" s="4"/>
      <c r="K5" s="4"/>
      <c r="L5" s="4"/>
      <c r="M5" s="4"/>
      <c r="N5" s="4"/>
      <c r="O5" s="4"/>
      <c r="P5" s="4"/>
    </row>
    <row r="6" spans="1:256" s="58" customFormat="1">
      <c r="A6" s="57"/>
      <c r="B6" s="4"/>
      <c r="C6" s="53"/>
      <c r="D6" s="53"/>
      <c r="E6" s="54"/>
      <c r="F6" s="54"/>
      <c r="G6" s="5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6" s="58" customFormat="1" ht="17.25" thickBot="1">
      <c r="A7" s="59"/>
      <c r="B7" s="60" t="s">
        <v>15</v>
      </c>
      <c r="C7" s="61" t="s">
        <v>16</v>
      </c>
      <c r="D7" s="61" t="s">
        <v>17</v>
      </c>
      <c r="E7" s="62" t="s">
        <v>18</v>
      </c>
      <c r="F7" s="62" t="s">
        <v>19</v>
      </c>
      <c r="G7" s="56"/>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row>
    <row r="8" spans="1:256" s="58" customFormat="1" ht="17.25" thickTop="1">
      <c r="A8" s="57"/>
      <c r="B8" s="4"/>
      <c r="C8" s="53"/>
      <c r="D8" s="53"/>
      <c r="E8" s="54"/>
      <c r="F8" s="54"/>
      <c r="G8" s="5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ht="56.25" customHeight="1">
      <c r="A9" s="63" t="s">
        <v>34</v>
      </c>
      <c r="B9" s="64" t="s">
        <v>20</v>
      </c>
      <c r="C9" s="65" t="s">
        <v>21</v>
      </c>
      <c r="D9" s="66">
        <v>60</v>
      </c>
      <c r="E9" s="67">
        <v>0</v>
      </c>
      <c r="F9" s="67">
        <f>E9*D9</f>
        <v>0</v>
      </c>
      <c r="G9" s="66"/>
      <c r="J9" s="4"/>
      <c r="K9" s="4"/>
      <c r="L9" s="4"/>
      <c r="M9" s="4"/>
      <c r="N9" s="4"/>
      <c r="O9" s="4"/>
      <c r="P9" s="4"/>
    </row>
    <row r="10" spans="1:256">
      <c r="A10" s="57"/>
      <c r="B10" s="64"/>
      <c r="C10" s="65"/>
      <c r="D10" s="66"/>
      <c r="E10" s="67"/>
      <c r="F10" s="67"/>
      <c r="G10" s="66"/>
      <c r="J10" s="4"/>
      <c r="K10" s="4"/>
      <c r="L10" s="4"/>
      <c r="M10" s="4"/>
      <c r="N10" s="4"/>
      <c r="O10" s="4"/>
      <c r="P10" s="4"/>
    </row>
    <row r="11" spans="1:256" ht="148.5" customHeight="1">
      <c r="A11" s="63" t="s">
        <v>35</v>
      </c>
      <c r="B11" s="68" t="s">
        <v>22</v>
      </c>
      <c r="C11" s="69" t="s">
        <v>21</v>
      </c>
      <c r="D11" s="70">
        <v>60</v>
      </c>
      <c r="E11" s="71">
        <v>0</v>
      </c>
      <c r="F11" s="71">
        <f>E11*D11</f>
        <v>0</v>
      </c>
      <c r="G11" s="66"/>
      <c r="J11" s="4"/>
      <c r="K11" s="4"/>
      <c r="L11" s="4"/>
      <c r="M11" s="4"/>
      <c r="N11" s="4"/>
      <c r="O11" s="4"/>
      <c r="P11" s="4"/>
    </row>
    <row r="12" spans="1:256">
      <c r="A12" s="57"/>
      <c r="B12" s="64"/>
      <c r="C12" s="65"/>
      <c r="D12" s="66"/>
      <c r="E12" s="67"/>
      <c r="F12" s="67"/>
      <c r="G12" s="66"/>
      <c r="J12" s="4"/>
      <c r="K12" s="4"/>
      <c r="L12" s="4"/>
      <c r="M12" s="4"/>
      <c r="N12" s="4"/>
      <c r="O12" s="4"/>
      <c r="P12" s="4"/>
    </row>
    <row r="13" spans="1:256" ht="84" customHeight="1">
      <c r="A13" s="63" t="s">
        <v>36</v>
      </c>
      <c r="B13" s="68" t="s">
        <v>23</v>
      </c>
      <c r="C13" s="69"/>
      <c r="D13" s="70"/>
      <c r="E13" s="71"/>
      <c r="F13" s="71"/>
      <c r="G13" s="66"/>
      <c r="J13" s="4"/>
      <c r="K13" s="4"/>
      <c r="L13" s="4"/>
      <c r="M13" s="4"/>
      <c r="N13" s="4"/>
      <c r="O13" s="4"/>
      <c r="P13" s="4"/>
    </row>
    <row r="14" spans="1:256">
      <c r="A14" s="63"/>
      <c r="B14" s="68" t="s">
        <v>24</v>
      </c>
      <c r="C14" s="69" t="s">
        <v>21</v>
      </c>
      <c r="D14" s="70">
        <v>60</v>
      </c>
      <c r="E14" s="71">
        <v>0</v>
      </c>
      <c r="F14" s="71">
        <f>E14*D14</f>
        <v>0</v>
      </c>
      <c r="G14" s="66"/>
      <c r="J14" s="4"/>
      <c r="K14" s="4"/>
      <c r="L14" s="4"/>
      <c r="M14" s="4"/>
      <c r="N14" s="4"/>
      <c r="O14" s="4"/>
      <c r="P14" s="4"/>
    </row>
    <row r="15" spans="1:256">
      <c r="A15" s="63"/>
      <c r="B15" s="68" t="s">
        <v>25</v>
      </c>
      <c r="C15" s="69" t="s">
        <v>21</v>
      </c>
      <c r="D15" s="70">
        <v>60</v>
      </c>
      <c r="E15" s="71">
        <v>0</v>
      </c>
      <c r="F15" s="71">
        <f>E15*D15</f>
        <v>0</v>
      </c>
      <c r="G15" s="66"/>
      <c r="J15" s="4"/>
      <c r="K15" s="4"/>
      <c r="L15" s="4"/>
      <c r="M15" s="4"/>
      <c r="N15" s="4"/>
      <c r="O15" s="4"/>
      <c r="P15" s="4"/>
    </row>
    <row r="16" spans="1:256">
      <c r="A16" s="63"/>
      <c r="B16" s="64"/>
      <c r="C16" s="65"/>
      <c r="D16" s="66"/>
      <c r="E16" s="67"/>
      <c r="F16" s="67"/>
      <c r="G16" s="66"/>
      <c r="J16" s="4"/>
      <c r="K16" s="4"/>
      <c r="L16" s="4"/>
      <c r="M16" s="4"/>
      <c r="N16" s="4"/>
      <c r="O16" s="4"/>
      <c r="P16" s="4"/>
    </row>
    <row r="17" spans="1:256" ht="76.5">
      <c r="A17" s="63" t="s">
        <v>37</v>
      </c>
      <c r="B17" s="68" t="s">
        <v>26</v>
      </c>
      <c r="C17" s="69" t="s">
        <v>21</v>
      </c>
      <c r="D17" s="70">
        <v>4</v>
      </c>
      <c r="E17" s="71">
        <v>0</v>
      </c>
      <c r="F17" s="71">
        <f>E17*D17</f>
        <v>0</v>
      </c>
      <c r="G17" s="66"/>
      <c r="J17" s="4"/>
      <c r="K17" s="4"/>
      <c r="L17" s="4"/>
      <c r="M17" s="4"/>
      <c r="N17" s="4"/>
      <c r="O17" s="4"/>
      <c r="P17" s="4"/>
    </row>
    <row r="18" spans="1:256">
      <c r="A18" s="63"/>
      <c r="B18" s="64"/>
      <c r="C18" s="65"/>
      <c r="D18" s="66"/>
      <c r="E18" s="67"/>
      <c r="F18" s="67"/>
      <c r="G18" s="66"/>
      <c r="J18" s="4"/>
      <c r="K18" s="4"/>
      <c r="L18" s="4"/>
      <c r="M18" s="4"/>
      <c r="N18" s="4"/>
      <c r="O18" s="4"/>
      <c r="P18" s="4"/>
    </row>
    <row r="19" spans="1:256" ht="75.75" customHeight="1">
      <c r="A19" s="63" t="s">
        <v>38</v>
      </c>
      <c r="B19" s="64" t="s">
        <v>27</v>
      </c>
      <c r="C19" s="65" t="s">
        <v>21</v>
      </c>
      <c r="D19" s="66">
        <v>180</v>
      </c>
      <c r="E19" s="67">
        <v>0</v>
      </c>
      <c r="F19" s="67">
        <f>E19*D19</f>
        <v>0</v>
      </c>
      <c r="G19" s="72"/>
      <c r="I19" s="73"/>
      <c r="J19" s="4"/>
      <c r="K19" s="4"/>
      <c r="L19" s="4"/>
      <c r="M19" s="4"/>
      <c r="N19" s="4"/>
      <c r="O19" s="4"/>
      <c r="P19" s="4"/>
    </row>
    <row r="20" spans="1:256">
      <c r="A20" s="63"/>
      <c r="B20" s="64"/>
      <c r="C20" s="65"/>
      <c r="D20" s="66"/>
      <c r="E20" s="67"/>
      <c r="F20" s="67"/>
      <c r="G20" s="66"/>
      <c r="J20" s="4"/>
      <c r="K20" s="4"/>
      <c r="L20" s="4"/>
      <c r="M20" s="4"/>
      <c r="N20" s="4"/>
      <c r="O20" s="4"/>
      <c r="P20" s="4"/>
    </row>
    <row r="21" spans="1:256" ht="69.75" customHeight="1">
      <c r="A21" s="63" t="s">
        <v>39</v>
      </c>
      <c r="B21" s="64" t="s">
        <v>28</v>
      </c>
      <c r="C21" s="65" t="s">
        <v>21</v>
      </c>
      <c r="D21" s="66">
        <v>60</v>
      </c>
      <c r="E21" s="67">
        <v>0</v>
      </c>
      <c r="F21" s="67">
        <f>E21*D21</f>
        <v>0</v>
      </c>
      <c r="G21" s="66"/>
      <c r="J21" s="4"/>
      <c r="K21" s="4"/>
      <c r="L21" s="4"/>
      <c r="M21" s="4"/>
      <c r="N21" s="4"/>
      <c r="O21" s="4"/>
      <c r="P21" s="4"/>
    </row>
    <row r="22" spans="1:256">
      <c r="A22" s="63"/>
      <c r="B22" s="64"/>
      <c r="C22" s="65"/>
      <c r="D22" s="66"/>
      <c r="E22" s="67"/>
      <c r="F22" s="67"/>
      <c r="G22" s="66"/>
      <c r="J22" s="4"/>
      <c r="K22" s="4"/>
      <c r="L22" s="4"/>
      <c r="M22" s="4"/>
      <c r="N22" s="4"/>
      <c r="O22" s="4"/>
      <c r="P22" s="4"/>
    </row>
    <row r="23" spans="1:256" s="79" customFormat="1" ht="17.25" thickBot="1">
      <c r="A23" s="74"/>
      <c r="B23" s="75"/>
      <c r="C23" s="76"/>
      <c r="D23" s="77"/>
      <c r="E23" s="78"/>
      <c r="F23" s="78"/>
      <c r="G23" s="53"/>
      <c r="H23" s="53"/>
      <c r="I23" s="53"/>
      <c r="J23" s="53"/>
      <c r="K23" s="53"/>
      <c r="L23" s="53"/>
      <c r="M23" s="53"/>
      <c r="N23" s="53"/>
      <c r="O23" s="53"/>
      <c r="P23" s="53"/>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row>
    <row r="24" spans="1:256" s="85" customFormat="1" ht="17.25" thickBot="1">
      <c r="A24" s="80"/>
      <c r="B24" s="81" t="s">
        <v>30</v>
      </c>
      <c r="C24" s="82"/>
      <c r="D24" s="83"/>
      <c r="E24" s="84"/>
      <c r="F24" s="84">
        <f>SUM(F9:F23)</f>
        <v>0</v>
      </c>
      <c r="G24" s="56"/>
      <c r="H24" s="56"/>
      <c r="I24" s="56"/>
      <c r="J24" s="56"/>
      <c r="K24" s="56"/>
      <c r="L24" s="56"/>
      <c r="M24" s="56"/>
      <c r="N24" s="56"/>
      <c r="O24" s="56"/>
      <c r="P24" s="56"/>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row>
    <row r="25" spans="1:256" ht="17.25" thickTop="1"/>
  </sheetData>
  <sheetProtection selectLockedCells="1" selectUnlockedCells="1"/>
  <pageMargins left="0.78740157480314965" right="0.39370078740157483" top="0.98425196850393704" bottom="0.98425196850393704" header="0.51181102362204722" footer="0.51181102362204722"/>
  <pageSetup paperSize="9" scale="95" firstPageNumber="0" orientation="portrait" horizontalDpi="300" verticalDpi="300" r:id="rId1"/>
  <headerFooter alignWithMargins="0">
    <oddHeader>&amp;L&amp;"Calibri,Krepko"&amp;9&amp;UKOTLOVNICA Z ZALOGOVNIKOM&amp;R&amp;9GLAVNA ENERGETSKA POSTAJA</oddHeader>
    <oddFooter>&amp;L&amp;A&amp;R&amp;P</oddFoot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4C38E-4513-4BA4-B5A2-F8CFB6BDC9FE}">
  <dimension ref="A1:IV25"/>
  <sheetViews>
    <sheetView view="pageBreakPreview" zoomScaleSheetLayoutView="100" workbookViewId="0">
      <selection activeCell="B4" sqref="B4"/>
    </sheetView>
  </sheetViews>
  <sheetFormatPr defaultRowHeight="16.5"/>
  <cols>
    <col min="1" max="1" width="7.140625" style="53" customWidth="1"/>
    <col min="2" max="2" width="39.42578125" style="4" customWidth="1"/>
    <col min="3" max="3" width="8.28515625" style="53" customWidth="1"/>
    <col min="4" max="4" width="10.42578125" style="53" customWidth="1"/>
    <col min="5" max="5" width="12.5703125" style="54" customWidth="1"/>
    <col min="6" max="6" width="12.42578125" style="54" customWidth="1"/>
    <col min="7" max="11" width="9.140625" style="53"/>
    <col min="12" max="12" width="7.140625" style="53" customWidth="1"/>
    <col min="13" max="16" width="9.140625" style="53"/>
    <col min="17" max="256" width="9.140625" style="4"/>
    <col min="257" max="16384" width="9.140625" style="55"/>
  </cols>
  <sheetData>
    <row r="1" spans="1:256" s="52" customFormat="1" ht="18.75" thickBot="1">
      <c r="A1" s="48" t="s">
        <v>32</v>
      </c>
      <c r="B1" s="49" t="s">
        <v>31</v>
      </c>
      <c r="C1" s="50"/>
      <c r="D1" s="50"/>
      <c r="E1" s="50"/>
      <c r="F1" s="51"/>
    </row>
    <row r="2" spans="1:256" ht="17.25" thickTop="1"/>
    <row r="4" spans="1:256">
      <c r="A4" s="56" t="s">
        <v>33</v>
      </c>
      <c r="B4" s="10" t="s">
        <v>744</v>
      </c>
      <c r="H4" s="4"/>
      <c r="I4" s="4"/>
      <c r="J4" s="4"/>
      <c r="K4" s="4"/>
      <c r="L4" s="4"/>
      <c r="M4" s="4"/>
      <c r="N4" s="4"/>
      <c r="O4" s="4"/>
      <c r="P4" s="4"/>
    </row>
    <row r="5" spans="1:256">
      <c r="A5" s="56"/>
      <c r="B5" s="10"/>
      <c r="H5" s="4"/>
      <c r="I5" s="4"/>
      <c r="J5" s="4"/>
      <c r="K5" s="4"/>
      <c r="L5" s="4"/>
      <c r="M5" s="4"/>
      <c r="N5" s="4"/>
      <c r="O5" s="4"/>
      <c r="P5" s="4"/>
    </row>
    <row r="6" spans="1:256" s="58" customFormat="1">
      <c r="A6" s="57"/>
      <c r="B6" s="4"/>
      <c r="C6" s="53"/>
      <c r="D6" s="53"/>
      <c r="E6" s="54"/>
      <c r="F6" s="54"/>
      <c r="G6" s="5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6" s="58" customFormat="1" ht="17.25" thickBot="1">
      <c r="A7" s="59"/>
      <c r="B7" s="60" t="s">
        <v>15</v>
      </c>
      <c r="C7" s="61" t="s">
        <v>16</v>
      </c>
      <c r="D7" s="61" t="s">
        <v>17</v>
      </c>
      <c r="E7" s="62" t="s">
        <v>18</v>
      </c>
      <c r="F7" s="62" t="s">
        <v>19</v>
      </c>
      <c r="G7" s="56"/>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row>
    <row r="8" spans="1:256" s="58" customFormat="1" ht="17.25" thickTop="1">
      <c r="A8" s="57"/>
      <c r="B8" s="4"/>
      <c r="C8" s="53"/>
      <c r="D8" s="53"/>
      <c r="E8" s="54"/>
      <c r="F8" s="54"/>
      <c r="G8" s="5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row>
    <row r="9" spans="1:256" ht="56.25" customHeight="1">
      <c r="A9" s="63" t="s">
        <v>34</v>
      </c>
      <c r="B9" s="64" t="s">
        <v>20</v>
      </c>
      <c r="C9" s="65" t="s">
        <v>21</v>
      </c>
      <c r="D9" s="66">
        <v>20</v>
      </c>
      <c r="E9" s="67">
        <v>0</v>
      </c>
      <c r="F9" s="67">
        <f>E9*D9</f>
        <v>0</v>
      </c>
      <c r="G9" s="66"/>
      <c r="J9" s="4"/>
      <c r="K9" s="4"/>
      <c r="L9" s="4"/>
      <c r="M9" s="4"/>
      <c r="N9" s="4"/>
      <c r="O9" s="4"/>
      <c r="P9" s="4"/>
    </row>
    <row r="10" spans="1:256">
      <c r="A10" s="57"/>
      <c r="B10" s="64"/>
      <c r="C10" s="65"/>
      <c r="D10" s="66"/>
      <c r="E10" s="67"/>
      <c r="F10" s="67"/>
      <c r="G10" s="66"/>
      <c r="J10" s="4"/>
      <c r="K10" s="4"/>
      <c r="L10" s="4"/>
      <c r="M10" s="4"/>
      <c r="N10" s="4"/>
      <c r="O10" s="4"/>
      <c r="P10" s="4"/>
    </row>
    <row r="11" spans="1:256" ht="148.5" customHeight="1">
      <c r="A11" s="63" t="s">
        <v>35</v>
      </c>
      <c r="B11" s="68" t="s">
        <v>22</v>
      </c>
      <c r="C11" s="69" t="s">
        <v>21</v>
      </c>
      <c r="D11" s="70">
        <v>20</v>
      </c>
      <c r="E11" s="71">
        <v>0</v>
      </c>
      <c r="F11" s="71">
        <f>E11*D11</f>
        <v>0</v>
      </c>
      <c r="G11" s="66"/>
      <c r="J11" s="4"/>
      <c r="K11" s="4"/>
      <c r="L11" s="4"/>
      <c r="M11" s="4"/>
      <c r="N11" s="4"/>
      <c r="O11" s="4"/>
      <c r="P11" s="4"/>
    </row>
    <row r="12" spans="1:256">
      <c r="A12" s="57"/>
      <c r="B12" s="64"/>
      <c r="C12" s="65"/>
      <c r="D12" s="66"/>
      <c r="E12" s="67"/>
      <c r="F12" s="67"/>
      <c r="G12" s="66"/>
      <c r="J12" s="4"/>
      <c r="K12" s="4"/>
      <c r="L12" s="4"/>
      <c r="M12" s="4"/>
      <c r="N12" s="4"/>
      <c r="O12" s="4"/>
      <c r="P12" s="4"/>
    </row>
    <row r="13" spans="1:256" ht="76.5">
      <c r="A13" s="63" t="s">
        <v>36</v>
      </c>
      <c r="B13" s="68" t="s">
        <v>23</v>
      </c>
      <c r="C13" s="69"/>
      <c r="D13" s="70"/>
      <c r="E13" s="71"/>
      <c r="F13" s="71"/>
      <c r="G13" s="66"/>
      <c r="J13" s="4"/>
      <c r="K13" s="4"/>
      <c r="L13" s="4"/>
      <c r="M13" s="4"/>
      <c r="N13" s="4"/>
      <c r="O13" s="4"/>
      <c r="P13" s="4"/>
    </row>
    <row r="14" spans="1:256">
      <c r="A14" s="63"/>
      <c r="B14" s="68" t="s">
        <v>24</v>
      </c>
      <c r="C14" s="69" t="s">
        <v>21</v>
      </c>
      <c r="D14" s="70">
        <v>20</v>
      </c>
      <c r="E14" s="71">
        <v>0</v>
      </c>
      <c r="F14" s="71">
        <f>E14*D14</f>
        <v>0</v>
      </c>
      <c r="G14" s="66"/>
      <c r="J14" s="4"/>
      <c r="K14" s="4"/>
      <c r="L14" s="4"/>
      <c r="M14" s="4"/>
      <c r="N14" s="4"/>
      <c r="O14" s="4"/>
      <c r="P14" s="4"/>
    </row>
    <row r="15" spans="1:256">
      <c r="A15" s="63"/>
      <c r="B15" s="68" t="s">
        <v>25</v>
      </c>
      <c r="C15" s="69" t="s">
        <v>21</v>
      </c>
      <c r="D15" s="70">
        <v>20</v>
      </c>
      <c r="E15" s="71">
        <v>0</v>
      </c>
      <c r="F15" s="71">
        <f>E15*D15</f>
        <v>0</v>
      </c>
      <c r="G15" s="66"/>
      <c r="J15" s="4"/>
      <c r="K15" s="4"/>
      <c r="L15" s="4"/>
      <c r="M15" s="4"/>
      <c r="N15" s="4"/>
      <c r="O15" s="4"/>
      <c r="P15" s="4"/>
    </row>
    <row r="16" spans="1:256">
      <c r="A16" s="63"/>
      <c r="B16" s="64"/>
      <c r="C16" s="65"/>
      <c r="D16" s="66"/>
      <c r="E16" s="67"/>
      <c r="F16" s="67"/>
      <c r="G16" s="66"/>
      <c r="J16" s="4"/>
      <c r="K16" s="4"/>
      <c r="L16" s="4"/>
      <c r="M16" s="4"/>
      <c r="N16" s="4"/>
      <c r="O16" s="4"/>
      <c r="P16" s="4"/>
    </row>
    <row r="17" spans="1:256" ht="76.5">
      <c r="A17" s="63" t="s">
        <v>37</v>
      </c>
      <c r="B17" s="68" t="s">
        <v>26</v>
      </c>
      <c r="C17" s="69" t="s">
        <v>21</v>
      </c>
      <c r="D17" s="70">
        <v>10</v>
      </c>
      <c r="E17" s="71">
        <v>0</v>
      </c>
      <c r="F17" s="71">
        <f>E17*D17</f>
        <v>0</v>
      </c>
      <c r="G17" s="66"/>
      <c r="J17" s="4"/>
      <c r="K17" s="4"/>
      <c r="L17" s="4"/>
      <c r="M17" s="4"/>
      <c r="N17" s="4"/>
      <c r="O17" s="4"/>
      <c r="P17" s="4"/>
    </row>
    <row r="18" spans="1:256">
      <c r="A18" s="63"/>
      <c r="B18" s="64"/>
      <c r="C18" s="65"/>
      <c r="D18" s="66"/>
      <c r="E18" s="67"/>
      <c r="F18" s="67"/>
      <c r="G18" s="66"/>
      <c r="J18" s="4"/>
      <c r="K18" s="4"/>
      <c r="L18" s="4"/>
      <c r="M18" s="4"/>
      <c r="N18" s="4"/>
      <c r="O18" s="4"/>
      <c r="P18" s="4"/>
    </row>
    <row r="19" spans="1:256" ht="75.75" customHeight="1">
      <c r="A19" s="63" t="s">
        <v>38</v>
      </c>
      <c r="B19" s="64" t="s">
        <v>27</v>
      </c>
      <c r="C19" s="65" t="s">
        <v>21</v>
      </c>
      <c r="D19" s="66">
        <v>60</v>
      </c>
      <c r="E19" s="67">
        <v>0</v>
      </c>
      <c r="F19" s="67">
        <f>E19*D19</f>
        <v>0</v>
      </c>
      <c r="G19" s="72"/>
      <c r="I19" s="73"/>
      <c r="J19" s="4"/>
      <c r="K19" s="4"/>
      <c r="L19" s="4"/>
      <c r="M19" s="4"/>
      <c r="N19" s="4"/>
      <c r="O19" s="4"/>
      <c r="P19" s="4"/>
    </row>
    <row r="20" spans="1:256">
      <c r="A20" s="63"/>
      <c r="B20" s="64"/>
      <c r="C20" s="65"/>
      <c r="D20" s="66"/>
      <c r="E20" s="67"/>
      <c r="F20" s="67"/>
      <c r="G20" s="66"/>
      <c r="J20" s="4"/>
      <c r="K20" s="4"/>
      <c r="L20" s="4"/>
      <c r="M20" s="4"/>
      <c r="N20" s="4"/>
      <c r="O20" s="4"/>
      <c r="P20" s="4"/>
    </row>
    <row r="22" spans="1:256" ht="69.75" customHeight="1">
      <c r="A22" s="63" t="s">
        <v>39</v>
      </c>
      <c r="B22" s="64" t="s">
        <v>28</v>
      </c>
      <c r="C22" s="65" t="s">
        <v>21</v>
      </c>
      <c r="D22" s="66">
        <v>20</v>
      </c>
      <c r="E22" s="67">
        <v>0</v>
      </c>
      <c r="F22" s="67">
        <f>E22*D22</f>
        <v>0</v>
      </c>
      <c r="G22" s="66"/>
      <c r="J22" s="4"/>
      <c r="K22" s="4"/>
      <c r="L22" s="4"/>
      <c r="M22" s="4"/>
      <c r="N22" s="4"/>
      <c r="O22" s="4"/>
      <c r="P22" s="4"/>
    </row>
    <row r="23" spans="1:256" s="79" customFormat="1" ht="17.25" thickBot="1">
      <c r="A23" s="74"/>
      <c r="B23" s="75"/>
      <c r="C23" s="76"/>
      <c r="D23" s="77"/>
      <c r="E23" s="78"/>
      <c r="F23" s="78"/>
      <c r="G23" s="53"/>
      <c r="H23" s="53"/>
      <c r="I23" s="53"/>
      <c r="J23" s="53"/>
      <c r="K23" s="53"/>
      <c r="L23" s="53"/>
      <c r="M23" s="53"/>
      <c r="N23" s="53"/>
      <c r="O23" s="53"/>
      <c r="P23" s="53"/>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row>
    <row r="24" spans="1:256" s="85" customFormat="1" ht="17.25" thickBot="1">
      <c r="A24" s="80"/>
      <c r="B24" s="81" t="s">
        <v>29</v>
      </c>
      <c r="C24" s="82"/>
      <c r="D24" s="83"/>
      <c r="E24" s="84"/>
      <c r="F24" s="84">
        <f>SUM(F9:F23)</f>
        <v>0</v>
      </c>
      <c r="G24" s="56"/>
      <c r="H24" s="56"/>
      <c r="I24" s="56"/>
      <c r="J24" s="56"/>
      <c r="K24" s="56"/>
      <c r="L24" s="56"/>
      <c r="M24" s="56"/>
      <c r="N24" s="56"/>
      <c r="O24" s="56"/>
      <c r="P24" s="56"/>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row>
    <row r="25" spans="1:256" ht="17.25" thickTop="1"/>
  </sheetData>
  <sheetProtection selectLockedCells="1" selectUnlockedCells="1"/>
  <pageMargins left="0.78740157480314965" right="0.39370078740157483" top="0.98425196850393704" bottom="0.98425196850393704" header="0.51181102362204722" footer="0.51181102362204722"/>
  <pageSetup paperSize="9" scale="95" firstPageNumber="0" orientation="portrait" horizontalDpi="300" verticalDpi="300" r:id="rId1"/>
  <headerFooter alignWithMargins="0">
    <oddHeader xml:space="preserve">&amp;L&amp;"Calibri,Krepko"&amp;9&amp;UKOTLOVNICA Z ZALOGOVNIKOM&amp;R&amp;9ENERGETSKA POSTAJA V PRIZIDKU 2
</oddHeader>
    <oddFooter>&amp;L&amp;A&amp;R&amp;P</oddFooter>
  </headerFooter>
  <rowBreaks count="1" manualBreakCount="1">
    <brk id="21" max="16383"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F7D80-0A17-427B-BD50-A9E297C895A3}">
  <sheetPr>
    <tabColor rgb="FFFF0000"/>
  </sheetPr>
  <dimension ref="A2:Q24"/>
  <sheetViews>
    <sheetView view="pageBreakPreview" zoomScaleSheetLayoutView="100" workbookViewId="0">
      <selection activeCell="B2" sqref="B2"/>
    </sheetView>
  </sheetViews>
  <sheetFormatPr defaultColWidth="9.140625" defaultRowHeight="15.75"/>
  <cols>
    <col min="1" max="1" width="9.140625" style="451"/>
    <col min="2" max="2" width="82" style="451" customWidth="1"/>
    <col min="3" max="3" width="13" style="455" bestFit="1" customWidth="1"/>
    <col min="4" max="4" width="6.85546875" style="451" customWidth="1"/>
    <col min="5" max="5" width="9.140625" style="451"/>
    <col min="6" max="6" width="3" style="451" customWidth="1"/>
    <col min="7" max="7" width="9.140625" style="452"/>
    <col min="8" max="8" width="12.7109375" style="452" bestFit="1" customWidth="1"/>
    <col min="9" max="13" width="9.140625" style="452"/>
    <col min="14" max="14" width="9.140625" style="451"/>
    <col min="15" max="17" width="9.140625" style="452"/>
    <col min="18" max="16384" width="9.140625" style="451"/>
  </cols>
  <sheetData>
    <row r="2" spans="1:14">
      <c r="A2" s="448"/>
      <c r="B2" s="453" t="s">
        <v>748</v>
      </c>
      <c r="C2" s="450"/>
    </row>
    <row r="3" spans="1:14" ht="20.25" customHeight="1">
      <c r="A3" s="448"/>
      <c r="B3" s="449"/>
      <c r="C3" s="450"/>
    </row>
    <row r="4" spans="1:14">
      <c r="A4" s="448"/>
      <c r="B4" s="453"/>
      <c r="C4" s="450"/>
    </row>
    <row r="5" spans="1:14">
      <c r="A5" s="448"/>
      <c r="B5" s="454" t="s">
        <v>52</v>
      </c>
    </row>
    <row r="6" spans="1:14">
      <c r="A6" s="448"/>
    </row>
    <row r="7" spans="1:14">
      <c r="A7" s="456" t="s">
        <v>630</v>
      </c>
      <c r="B7" s="457" t="s">
        <v>735</v>
      </c>
      <c r="C7" s="455">
        <f>'EI-EnP_G_Krmiljenje'!E138</f>
        <v>0</v>
      </c>
    </row>
    <row r="8" spans="1:14">
      <c r="A8" s="456" t="s">
        <v>631</v>
      </c>
      <c r="B8" s="457" t="s">
        <v>736</v>
      </c>
      <c r="C8" s="455">
        <f>'EI-EnP_G_Ostalo'!E17</f>
        <v>0</v>
      </c>
    </row>
    <row r="9" spans="1:14">
      <c r="A9" s="456" t="s">
        <v>737</v>
      </c>
      <c r="B9" s="457" t="s">
        <v>739</v>
      </c>
      <c r="C9" s="455">
        <f>'EI-EnP_P2_Krmiljenje'!$E$137</f>
        <v>0</v>
      </c>
    </row>
    <row r="10" spans="1:14">
      <c r="A10" s="456" t="s">
        <v>738</v>
      </c>
      <c r="B10" s="457" t="s">
        <v>740</v>
      </c>
      <c r="C10" s="455">
        <f>'EI-EnP_P2_Ostalo'!$E$17</f>
        <v>0</v>
      </c>
    </row>
    <row r="11" spans="1:14">
      <c r="A11" s="456"/>
      <c r="B11" s="457"/>
    </row>
    <row r="12" spans="1:14">
      <c r="A12" s="456"/>
      <c r="B12" s="457"/>
    </row>
    <row r="13" spans="1:14">
      <c r="A13" s="456"/>
      <c r="B13" s="458"/>
    </row>
    <row r="14" spans="1:14">
      <c r="B14" s="453"/>
      <c r="H14" s="459"/>
    </row>
    <row r="15" spans="1:14">
      <c r="B15" s="449" t="s">
        <v>632</v>
      </c>
      <c r="C15" s="460">
        <f>SUM(C6:C14)</f>
        <v>0</v>
      </c>
    </row>
    <row r="16" spans="1:14" s="452" customFormat="1">
      <c r="A16" s="451"/>
      <c r="B16" s="448"/>
      <c r="C16" s="460"/>
      <c r="D16" s="451"/>
      <c r="E16" s="451"/>
      <c r="F16" s="451"/>
      <c r="N16" s="451"/>
    </row>
    <row r="17" spans="1:17" s="452" customFormat="1">
      <c r="A17" s="448"/>
      <c r="B17" s="453"/>
      <c r="C17" s="450"/>
      <c r="D17" s="451"/>
      <c r="E17" s="451"/>
      <c r="F17" s="451"/>
      <c r="N17" s="451"/>
    </row>
    <row r="18" spans="1:17" s="452" customFormat="1">
      <c r="A18" s="448"/>
      <c r="B18" s="453"/>
      <c r="D18" s="451"/>
      <c r="E18" s="451"/>
      <c r="F18" s="451"/>
      <c r="N18" s="451"/>
    </row>
    <row r="19" spans="1:17">
      <c r="A19" s="448"/>
      <c r="C19" s="450"/>
      <c r="G19" s="451"/>
      <c r="H19" s="451"/>
      <c r="I19" s="451"/>
      <c r="J19" s="451"/>
      <c r="K19" s="451"/>
      <c r="L19" s="451"/>
      <c r="M19" s="451"/>
      <c r="O19" s="451"/>
      <c r="P19" s="451"/>
      <c r="Q19" s="451"/>
    </row>
    <row r="20" spans="1:17">
      <c r="G20" s="451"/>
      <c r="H20" s="451"/>
      <c r="I20" s="451"/>
      <c r="J20" s="451"/>
      <c r="K20" s="451"/>
      <c r="L20" s="451"/>
      <c r="M20" s="451"/>
      <c r="O20" s="451"/>
      <c r="P20" s="451"/>
      <c r="Q20" s="451"/>
    </row>
    <row r="21" spans="1:17">
      <c r="B21" s="448"/>
      <c r="G21" s="451"/>
      <c r="H21" s="451"/>
      <c r="I21" s="451"/>
      <c r="J21" s="451"/>
      <c r="K21" s="451"/>
      <c r="L21" s="451"/>
      <c r="M21" s="451"/>
      <c r="O21" s="451"/>
      <c r="P21" s="451"/>
      <c r="Q21" s="451"/>
    </row>
    <row r="22" spans="1:17">
      <c r="B22" s="453"/>
      <c r="G22" s="451"/>
      <c r="H22" s="451"/>
      <c r="I22" s="451"/>
      <c r="J22" s="451"/>
      <c r="K22" s="451"/>
      <c r="L22" s="451"/>
      <c r="M22" s="451"/>
      <c r="O22" s="451"/>
      <c r="P22" s="451"/>
      <c r="Q22" s="451"/>
    </row>
    <row r="23" spans="1:17">
      <c r="B23" s="453"/>
      <c r="G23" s="451"/>
      <c r="H23" s="451"/>
      <c r="I23" s="451"/>
      <c r="J23" s="451"/>
      <c r="K23" s="451"/>
      <c r="L23" s="451"/>
      <c r="M23" s="451"/>
      <c r="O23" s="451"/>
      <c r="P23" s="451"/>
      <c r="Q23" s="451"/>
    </row>
    <row r="24" spans="1:17">
      <c r="G24" s="451"/>
      <c r="H24" s="451"/>
      <c r="I24" s="451"/>
      <c r="J24" s="451"/>
      <c r="K24" s="451"/>
      <c r="L24" s="451"/>
      <c r="M24" s="451"/>
      <c r="O24" s="451"/>
      <c r="P24" s="451"/>
      <c r="Q24" s="451"/>
    </row>
  </sheetData>
  <pageMargins left="0.70866141732283472" right="0.70866141732283472" top="0.74803149606299213" bottom="0.74803149606299213" header="0.31496062992125984" footer="0.31496062992125984"/>
  <pageSetup paperSize="9" scale="80" orientation="portrait" horizontalDpi="300" verticalDpi="300" r:id="rId1"/>
  <headerFooter>
    <oddHeader>&amp;CProjektivni biro d.d.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F2FB4-C4E6-44AE-8898-405030CF6467}">
  <sheetPr>
    <tabColor rgb="FFFF0000"/>
  </sheetPr>
  <dimension ref="A1:H259"/>
  <sheetViews>
    <sheetView view="pageBreakPreview" zoomScaleSheetLayoutView="100" workbookViewId="0">
      <selection activeCell="B2" sqref="B2"/>
    </sheetView>
  </sheetViews>
  <sheetFormatPr defaultColWidth="8.85546875" defaultRowHeight="15.75"/>
  <cols>
    <col min="1" max="1" width="6.7109375" style="461" customWidth="1"/>
    <col min="2" max="2" width="65.7109375" style="478" customWidth="1"/>
    <col min="3" max="3" width="7.7109375" style="463" customWidth="1"/>
    <col min="4" max="4" width="11.28515625" style="464" bestFit="1" customWidth="1"/>
    <col min="5" max="5" width="11" style="464" customWidth="1"/>
    <col min="6" max="6" width="6.7109375" style="465" bestFit="1" customWidth="1"/>
    <col min="7" max="7" width="9.7109375" style="465" bestFit="1" customWidth="1"/>
    <col min="8" max="16384" width="8.85546875" style="465"/>
  </cols>
  <sheetData>
    <row r="1" spans="1:5">
      <c r="B1" s="462"/>
      <c r="D1" s="463"/>
    </row>
    <row r="2" spans="1:5" s="466" customFormat="1">
      <c r="B2" s="467" t="s">
        <v>633</v>
      </c>
    </row>
    <row r="3" spans="1:5" s="466" customFormat="1" ht="31.5">
      <c r="B3" s="468" t="s">
        <v>634</v>
      </c>
    </row>
    <row r="4" spans="1:5">
      <c r="B4" s="462"/>
      <c r="D4" s="463"/>
    </row>
    <row r="5" spans="1:5" s="472" customFormat="1">
      <c r="A5" s="469"/>
      <c r="B5" s="470"/>
      <c r="C5" s="466" t="s">
        <v>472</v>
      </c>
      <c r="D5" s="466" t="s">
        <v>635</v>
      </c>
      <c r="E5" s="471" t="s">
        <v>636</v>
      </c>
    </row>
    <row r="6" spans="1:5" ht="31.5">
      <c r="A6" s="473" t="s">
        <v>58</v>
      </c>
      <c r="B6" s="474" t="s">
        <v>637</v>
      </c>
      <c r="C6" s="475"/>
      <c r="D6" s="476"/>
      <c r="E6" s="477"/>
    </row>
    <row r="7" spans="1:5">
      <c r="A7" s="473"/>
      <c r="B7" s="478" t="s">
        <v>638</v>
      </c>
      <c r="C7" s="475"/>
      <c r="D7" s="476"/>
      <c r="E7" s="477"/>
    </row>
    <row r="8" spans="1:5">
      <c r="A8" s="479"/>
      <c r="B8" s="478" t="s">
        <v>639</v>
      </c>
      <c r="C8" s="480"/>
    </row>
    <row r="9" spans="1:5" s="483" customFormat="1" ht="31.5">
      <c r="A9" s="479"/>
      <c r="B9" s="478" t="s">
        <v>640</v>
      </c>
      <c r="C9" s="481"/>
      <c r="D9" s="482"/>
      <c r="E9" s="482"/>
    </row>
    <row r="10" spans="1:5" s="483" customFormat="1">
      <c r="A10" s="479"/>
      <c r="B10" s="478"/>
      <c r="C10" s="481"/>
      <c r="D10" s="482"/>
      <c r="E10" s="482"/>
    </row>
    <row r="11" spans="1:5" s="483" customFormat="1">
      <c r="A11" s="479"/>
      <c r="B11" s="484"/>
      <c r="C11" s="481"/>
      <c r="D11" s="482"/>
      <c r="E11" s="482"/>
    </row>
    <row r="12" spans="1:5" s="490" customFormat="1">
      <c r="A12" s="485" t="s">
        <v>641</v>
      </c>
      <c r="B12" s="486" t="s">
        <v>642</v>
      </c>
      <c r="C12" s="487"/>
      <c r="D12" s="488"/>
      <c r="E12" s="489"/>
    </row>
    <row r="13" spans="1:5" s="494" customFormat="1">
      <c r="A13" s="491"/>
      <c r="B13" s="492"/>
      <c r="C13" s="491"/>
      <c r="D13" s="491"/>
      <c r="E13" s="493"/>
    </row>
    <row r="14" spans="1:5" s="494" customFormat="1" ht="63">
      <c r="A14" s="495">
        <v>1</v>
      </c>
      <c r="B14" s="496" t="s">
        <v>643</v>
      </c>
      <c r="C14" s="497"/>
      <c r="D14" s="498"/>
      <c r="E14" s="493"/>
    </row>
    <row r="15" spans="1:5" s="494" customFormat="1" ht="31.5">
      <c r="A15" s="495"/>
      <c r="B15" s="499" t="s">
        <v>644</v>
      </c>
      <c r="C15" s="497"/>
      <c r="D15" s="498"/>
      <c r="E15" s="493"/>
    </row>
    <row r="16" spans="1:5" s="494" customFormat="1" ht="31.5">
      <c r="A16" s="495"/>
      <c r="B16" s="499" t="s">
        <v>645</v>
      </c>
      <c r="C16" s="497"/>
      <c r="D16" s="498"/>
      <c r="E16" s="493"/>
    </row>
    <row r="17" spans="1:5" s="494" customFormat="1" ht="31.5">
      <c r="A17" s="495"/>
      <c r="B17" s="499" t="s">
        <v>646</v>
      </c>
      <c r="C17" s="497"/>
      <c r="D17" s="498"/>
      <c r="E17" s="493"/>
    </row>
    <row r="18" spans="1:5" s="494" customFormat="1" ht="31.5">
      <c r="A18" s="495"/>
      <c r="B18" s="499" t="s">
        <v>647</v>
      </c>
      <c r="C18" s="497"/>
      <c r="D18" s="498"/>
      <c r="E18" s="493"/>
    </row>
    <row r="19" spans="1:5" s="494" customFormat="1" ht="31.5">
      <c r="A19" s="495"/>
      <c r="B19" s="499" t="s">
        <v>648</v>
      </c>
      <c r="C19" s="497"/>
      <c r="D19" s="498"/>
      <c r="E19" s="493"/>
    </row>
    <row r="20" spans="1:5" s="494" customFormat="1" ht="31.5">
      <c r="A20" s="495"/>
      <c r="B20" s="499" t="s">
        <v>649</v>
      </c>
      <c r="C20" s="500"/>
      <c r="D20" s="500"/>
      <c r="E20" s="493"/>
    </row>
    <row r="21" spans="1:5" s="494" customFormat="1" ht="31.5">
      <c r="A21" s="495"/>
      <c r="B21" s="499" t="s">
        <v>650</v>
      </c>
      <c r="C21" s="500"/>
      <c r="D21" s="500"/>
      <c r="E21" s="493"/>
    </row>
    <row r="22" spans="1:5" s="494" customFormat="1" ht="47.25">
      <c r="A22" s="495"/>
      <c r="B22" s="499" t="s">
        <v>651</v>
      </c>
      <c r="C22" s="500"/>
      <c r="D22" s="500"/>
      <c r="E22" s="493"/>
    </row>
    <row r="23" spans="1:5" s="494" customFormat="1" ht="31.5">
      <c r="A23" s="495"/>
      <c r="B23" s="499" t="s">
        <v>652</v>
      </c>
      <c r="C23" s="500"/>
      <c r="D23" s="500"/>
      <c r="E23" s="493"/>
    </row>
    <row r="24" spans="1:5" s="494" customFormat="1">
      <c r="A24" s="495"/>
      <c r="B24" s="499" t="s">
        <v>653</v>
      </c>
      <c r="C24" s="500"/>
      <c r="D24" s="500"/>
      <c r="E24" s="493"/>
    </row>
    <row r="25" spans="1:5" s="494" customFormat="1" ht="31.5">
      <c r="A25" s="495"/>
      <c r="B25" s="499" t="s">
        <v>654</v>
      </c>
      <c r="C25" s="500"/>
      <c r="D25" s="500"/>
      <c r="E25" s="493"/>
    </row>
    <row r="26" spans="1:5" s="494" customFormat="1">
      <c r="A26" s="495"/>
      <c r="B26" s="501" t="s">
        <v>655</v>
      </c>
      <c r="C26" s="502"/>
      <c r="D26" s="502"/>
      <c r="E26" s="493"/>
    </row>
    <row r="27" spans="1:5" s="490" customFormat="1">
      <c r="A27" s="503"/>
      <c r="B27" s="501" t="s">
        <v>656</v>
      </c>
      <c r="C27" s="502"/>
      <c r="D27" s="502"/>
      <c r="E27" s="489"/>
    </row>
    <row r="28" spans="1:5" s="494" customFormat="1" ht="63">
      <c r="A28" s="495"/>
      <c r="B28" s="501" t="s">
        <v>657</v>
      </c>
      <c r="C28" s="500"/>
      <c r="D28" s="502"/>
      <c r="E28" s="493"/>
    </row>
    <row r="29" spans="1:5" s="494" customFormat="1">
      <c r="A29" s="495"/>
      <c r="B29" s="501" t="s">
        <v>658</v>
      </c>
      <c r="C29" s="502"/>
      <c r="D29" s="502"/>
      <c r="E29" s="493"/>
    </row>
    <row r="30" spans="1:5" s="494" customFormat="1" ht="31.5">
      <c r="A30" s="495"/>
      <c r="B30" s="501" t="s">
        <v>659</v>
      </c>
      <c r="C30" s="500"/>
      <c r="D30" s="502"/>
      <c r="E30" s="493"/>
    </row>
    <row r="31" spans="1:5" s="494" customFormat="1" ht="31.5">
      <c r="A31" s="495"/>
      <c r="B31" s="499" t="s">
        <v>660</v>
      </c>
      <c r="C31" s="500"/>
      <c r="D31" s="500"/>
      <c r="E31" s="493"/>
    </row>
    <row r="32" spans="1:5" s="494" customFormat="1" ht="63">
      <c r="A32" s="495"/>
      <c r="B32" s="504" t="s">
        <v>661</v>
      </c>
      <c r="C32" s="500"/>
      <c r="D32" s="500"/>
      <c r="E32" s="493"/>
    </row>
    <row r="33" spans="1:5" s="494" customFormat="1">
      <c r="A33" s="495"/>
      <c r="B33" s="505" t="s">
        <v>64</v>
      </c>
      <c r="C33" s="500">
        <v>1</v>
      </c>
      <c r="D33" s="500">
        <v>0</v>
      </c>
      <c r="E33" s="493">
        <f>C33*D33</f>
        <v>0</v>
      </c>
    </row>
    <row r="34" spans="1:5" s="494" customFormat="1">
      <c r="A34" s="495"/>
      <c r="B34" s="505"/>
      <c r="C34" s="500"/>
      <c r="D34" s="500"/>
      <c r="E34" s="493"/>
    </row>
    <row r="35" spans="1:5" s="494" customFormat="1">
      <c r="A35" s="506"/>
      <c r="B35" s="507"/>
      <c r="C35" s="506"/>
      <c r="D35" s="506"/>
      <c r="E35" s="493"/>
    </row>
    <row r="36" spans="1:5">
      <c r="A36" s="508"/>
      <c r="B36" s="474"/>
      <c r="C36" s="465"/>
      <c r="D36" s="465"/>
    </row>
    <row r="37" spans="1:5" ht="31.5">
      <c r="A37" s="473" t="s">
        <v>62</v>
      </c>
      <c r="B37" s="474" t="s">
        <v>662</v>
      </c>
      <c r="C37" s="475"/>
      <c r="D37" s="476"/>
      <c r="E37" s="477"/>
    </row>
    <row r="38" spans="1:5" ht="31.5">
      <c r="A38" s="479"/>
      <c r="B38" s="478" t="s">
        <v>663</v>
      </c>
      <c r="C38" s="480"/>
    </row>
    <row r="39" spans="1:5">
      <c r="A39" s="508"/>
      <c r="C39" s="509"/>
      <c r="D39" s="466"/>
      <c r="E39" s="510"/>
    </row>
    <row r="40" spans="1:5" s="483" customFormat="1">
      <c r="A40" s="473" t="s">
        <v>664</v>
      </c>
      <c r="B40" s="474" t="s">
        <v>665</v>
      </c>
      <c r="C40" s="481"/>
      <c r="D40" s="482"/>
      <c r="E40" s="482"/>
    </row>
    <row r="41" spans="1:5" s="483" customFormat="1">
      <c r="A41" s="473"/>
      <c r="B41" s="474"/>
      <c r="C41" s="481"/>
      <c r="D41" s="482"/>
      <c r="E41" s="482"/>
    </row>
    <row r="42" spans="1:5" s="483" customFormat="1">
      <c r="A42" s="508" t="s">
        <v>58</v>
      </c>
      <c r="B42" s="478" t="s">
        <v>666</v>
      </c>
      <c r="C42" s="511"/>
      <c r="D42" s="482"/>
      <c r="E42" s="482"/>
    </row>
    <row r="43" spans="1:5" s="472" customFormat="1">
      <c r="A43" s="461"/>
      <c r="B43" s="512" t="s">
        <v>667</v>
      </c>
      <c r="C43" s="509"/>
      <c r="D43" s="466"/>
      <c r="E43" s="510"/>
    </row>
    <row r="44" spans="1:5" s="472" customFormat="1">
      <c r="A44" s="461"/>
      <c r="B44" s="512" t="s">
        <v>668</v>
      </c>
      <c r="C44" s="509"/>
      <c r="D44" s="466"/>
      <c r="E44" s="510"/>
    </row>
    <row r="45" spans="1:5" s="472" customFormat="1" ht="47.25">
      <c r="A45" s="461"/>
      <c r="B45" s="504" t="s">
        <v>669</v>
      </c>
      <c r="C45" s="509"/>
      <c r="D45" s="466"/>
      <c r="E45" s="510"/>
    </row>
    <row r="46" spans="1:5" s="472" customFormat="1">
      <c r="A46" s="461"/>
      <c r="B46" s="478" t="s">
        <v>64</v>
      </c>
      <c r="C46" s="509">
        <v>1</v>
      </c>
      <c r="D46" s="450">
        <v>0</v>
      </c>
      <c r="E46" s="510">
        <f>C46*D46</f>
        <v>0</v>
      </c>
    </row>
    <row r="47" spans="1:5" s="472" customFormat="1">
      <c r="A47" s="461"/>
      <c r="B47" s="478"/>
      <c r="C47" s="509"/>
      <c r="D47" s="450"/>
      <c r="E47" s="510"/>
    </row>
    <row r="48" spans="1:5" s="483" customFormat="1">
      <c r="A48" s="508" t="s">
        <v>62</v>
      </c>
      <c r="B48" s="478" t="s">
        <v>670</v>
      </c>
      <c r="C48" s="511"/>
      <c r="D48" s="482"/>
      <c r="E48" s="482"/>
    </row>
    <row r="49" spans="1:8" s="472" customFormat="1">
      <c r="A49" s="461"/>
      <c r="B49" s="513" t="s">
        <v>671</v>
      </c>
      <c r="C49" s="509"/>
      <c r="D49" s="466"/>
      <c r="E49" s="510"/>
    </row>
    <row r="50" spans="1:8" s="472" customFormat="1">
      <c r="A50" s="461"/>
      <c r="B50" s="478" t="s">
        <v>672</v>
      </c>
      <c r="C50" s="509">
        <v>35</v>
      </c>
      <c r="D50" s="450">
        <v>0</v>
      </c>
      <c r="E50" s="510">
        <f>C50*D50</f>
        <v>0</v>
      </c>
    </row>
    <row r="51" spans="1:8" s="472" customFormat="1">
      <c r="A51" s="461"/>
      <c r="B51" s="513" t="s">
        <v>673</v>
      </c>
      <c r="C51" s="509"/>
      <c r="D51" s="466"/>
      <c r="E51" s="510"/>
    </row>
    <row r="52" spans="1:8" s="472" customFormat="1">
      <c r="A52" s="461"/>
      <c r="B52" s="478" t="s">
        <v>672</v>
      </c>
      <c r="C52" s="509">
        <v>150</v>
      </c>
      <c r="D52" s="450">
        <v>0</v>
      </c>
      <c r="E52" s="510">
        <f>C52*D52</f>
        <v>0</v>
      </c>
    </row>
    <row r="53" spans="1:8" s="472" customFormat="1">
      <c r="A53" s="461"/>
      <c r="B53" s="513" t="s">
        <v>674</v>
      </c>
      <c r="C53" s="509"/>
      <c r="D53" s="466"/>
      <c r="E53" s="510"/>
    </row>
    <row r="54" spans="1:8" s="472" customFormat="1">
      <c r="A54" s="461"/>
      <c r="B54" s="478" t="s">
        <v>672</v>
      </c>
      <c r="C54" s="509">
        <v>200</v>
      </c>
      <c r="D54" s="450">
        <v>0</v>
      </c>
      <c r="E54" s="510">
        <f>C54*D54</f>
        <v>0</v>
      </c>
    </row>
    <row r="55" spans="1:8" s="472" customFormat="1">
      <c r="A55" s="461"/>
      <c r="B55" s="513" t="s">
        <v>675</v>
      </c>
      <c r="C55" s="509"/>
      <c r="D55" s="466"/>
      <c r="E55" s="510"/>
    </row>
    <row r="56" spans="1:8" s="472" customFormat="1">
      <c r="A56" s="461"/>
      <c r="B56" s="478" t="s">
        <v>672</v>
      </c>
      <c r="C56" s="509">
        <v>50</v>
      </c>
      <c r="D56" s="450">
        <v>0</v>
      </c>
      <c r="E56" s="510">
        <f>C56*D56</f>
        <v>0</v>
      </c>
    </row>
    <row r="57" spans="1:8" s="472" customFormat="1">
      <c r="A57" s="461"/>
      <c r="B57" s="513" t="s">
        <v>676</v>
      </c>
      <c r="C57" s="509"/>
      <c r="D57" s="466"/>
      <c r="E57" s="510"/>
    </row>
    <row r="58" spans="1:8" s="472" customFormat="1">
      <c r="A58" s="461"/>
      <c r="B58" s="478" t="s">
        <v>672</v>
      </c>
      <c r="C58" s="509">
        <v>100</v>
      </c>
      <c r="D58" s="472">
        <v>0</v>
      </c>
      <c r="E58" s="510">
        <f>C58*D58</f>
        <v>0</v>
      </c>
    </row>
    <row r="59" spans="1:8" s="472" customFormat="1">
      <c r="A59" s="461"/>
      <c r="B59" s="513" t="s">
        <v>677</v>
      </c>
      <c r="C59" s="509"/>
      <c r="E59" s="510"/>
    </row>
    <row r="60" spans="1:8" s="472" customFormat="1">
      <c r="A60" s="461"/>
      <c r="B60" s="478" t="s">
        <v>672</v>
      </c>
      <c r="C60" s="509">
        <v>30</v>
      </c>
      <c r="D60" s="466">
        <v>0</v>
      </c>
      <c r="E60" s="510">
        <f>C60*D60</f>
        <v>0</v>
      </c>
      <c r="H60" s="514"/>
    </row>
    <row r="61" spans="1:8" s="472" customFormat="1">
      <c r="A61" s="461"/>
      <c r="B61" s="478" t="s">
        <v>678</v>
      </c>
      <c r="C61" s="509"/>
      <c r="D61" s="466"/>
      <c r="E61" s="510"/>
    </row>
    <row r="62" spans="1:8" s="472" customFormat="1">
      <c r="A62" s="461"/>
      <c r="B62" s="478" t="s">
        <v>672</v>
      </c>
      <c r="C62" s="509">
        <v>16</v>
      </c>
      <c r="D62" s="466">
        <v>0</v>
      </c>
      <c r="E62" s="510">
        <f>C62*D62</f>
        <v>0</v>
      </c>
    </row>
    <row r="63" spans="1:8" s="472" customFormat="1">
      <c r="A63" s="461"/>
      <c r="B63" s="478" t="s">
        <v>679</v>
      </c>
      <c r="C63" s="509"/>
      <c r="D63" s="466"/>
      <c r="E63" s="510"/>
    </row>
    <row r="64" spans="1:8" s="472" customFormat="1">
      <c r="A64" s="461"/>
      <c r="B64" s="478" t="s">
        <v>672</v>
      </c>
      <c r="C64" s="509">
        <v>56</v>
      </c>
      <c r="D64" s="466">
        <v>0</v>
      </c>
      <c r="E64" s="510">
        <f>C64*D64</f>
        <v>0</v>
      </c>
    </row>
    <row r="65" spans="1:5" s="472" customFormat="1">
      <c r="A65" s="461"/>
      <c r="B65" s="478"/>
      <c r="C65" s="509"/>
      <c r="D65" s="466"/>
      <c r="E65" s="510"/>
    </row>
    <row r="66" spans="1:5" s="483" customFormat="1" ht="31.5">
      <c r="A66" s="508" t="s">
        <v>65</v>
      </c>
      <c r="B66" s="478" t="s">
        <v>680</v>
      </c>
      <c r="C66" s="511"/>
      <c r="D66" s="482"/>
      <c r="E66" s="482"/>
    </row>
    <row r="67" spans="1:5" s="472" customFormat="1">
      <c r="A67" s="461"/>
      <c r="B67" s="478" t="s">
        <v>681</v>
      </c>
      <c r="C67" s="509"/>
      <c r="D67" s="466"/>
      <c r="E67" s="510"/>
    </row>
    <row r="68" spans="1:5" s="472" customFormat="1">
      <c r="A68" s="461"/>
      <c r="B68" s="478" t="s">
        <v>672</v>
      </c>
      <c r="C68" s="509">
        <v>15</v>
      </c>
      <c r="D68" s="466">
        <v>0</v>
      </c>
      <c r="E68" s="510">
        <f>C68*D68</f>
        <v>0</v>
      </c>
    </row>
    <row r="69" spans="1:5" s="472" customFormat="1">
      <c r="A69" s="461"/>
      <c r="B69" s="478" t="s">
        <v>682</v>
      </c>
      <c r="C69" s="509"/>
      <c r="D69" s="466"/>
      <c r="E69" s="510"/>
    </row>
    <row r="70" spans="1:5" s="472" customFormat="1">
      <c r="A70" s="461"/>
      <c r="B70" s="478" t="s">
        <v>672</v>
      </c>
      <c r="C70" s="509">
        <v>30</v>
      </c>
      <c r="D70" s="466">
        <v>0</v>
      </c>
      <c r="E70" s="510">
        <f>C70*D70</f>
        <v>0</v>
      </c>
    </row>
    <row r="71" spans="1:5" s="472" customFormat="1">
      <c r="A71" s="461"/>
      <c r="B71" s="478"/>
      <c r="C71" s="509"/>
      <c r="D71" s="466"/>
      <c r="E71" s="510"/>
    </row>
    <row r="72" spans="1:5" s="483" customFormat="1">
      <c r="A72" s="508" t="s">
        <v>67</v>
      </c>
      <c r="B72" s="478" t="s">
        <v>683</v>
      </c>
      <c r="C72" s="511"/>
      <c r="D72" s="482"/>
      <c r="E72" s="482"/>
    </row>
    <row r="73" spans="1:5" s="472" customFormat="1">
      <c r="A73" s="461"/>
      <c r="B73" s="478" t="s">
        <v>672</v>
      </c>
      <c r="C73" s="509">
        <v>200</v>
      </c>
      <c r="D73" s="466">
        <v>0</v>
      </c>
      <c r="E73" s="510">
        <f>C73*D73</f>
        <v>0</v>
      </c>
    </row>
    <row r="74" spans="1:5" s="472" customFormat="1">
      <c r="A74" s="461"/>
      <c r="B74" s="478"/>
      <c r="C74" s="509"/>
      <c r="D74" s="466"/>
      <c r="E74" s="510"/>
    </row>
    <row r="75" spans="1:5" s="483" customFormat="1">
      <c r="A75" s="508" t="s">
        <v>69</v>
      </c>
      <c r="B75" s="478" t="s">
        <v>684</v>
      </c>
      <c r="C75" s="511"/>
      <c r="D75" s="482"/>
      <c r="E75" s="482"/>
    </row>
    <row r="76" spans="1:5" s="472" customFormat="1">
      <c r="A76" s="461"/>
      <c r="B76" s="478" t="s">
        <v>385</v>
      </c>
      <c r="C76" s="509">
        <v>5</v>
      </c>
      <c r="D76" s="466">
        <v>0</v>
      </c>
      <c r="E76" s="510">
        <f>C76*D76</f>
        <v>0</v>
      </c>
    </row>
    <row r="77" spans="1:5" s="472" customFormat="1">
      <c r="A77" s="461"/>
      <c r="B77" s="478"/>
      <c r="C77" s="509"/>
      <c r="D77" s="466"/>
      <c r="E77" s="510"/>
    </row>
    <row r="78" spans="1:5" s="483" customFormat="1" ht="31.5">
      <c r="A78" s="508" t="s">
        <v>71</v>
      </c>
      <c r="B78" s="478" t="s">
        <v>685</v>
      </c>
      <c r="C78" s="511"/>
      <c r="D78" s="482"/>
      <c r="E78" s="482"/>
    </row>
    <row r="79" spans="1:5" s="472" customFormat="1">
      <c r="A79" s="461"/>
      <c r="B79" s="478" t="s">
        <v>64</v>
      </c>
      <c r="C79" s="509">
        <v>1</v>
      </c>
      <c r="D79" s="466">
        <v>0</v>
      </c>
      <c r="E79" s="510">
        <f>C79*D79</f>
        <v>0</v>
      </c>
    </row>
    <row r="80" spans="1:5" s="472" customFormat="1">
      <c r="A80" s="461"/>
      <c r="B80" s="478"/>
      <c r="C80" s="509"/>
      <c r="D80" s="466"/>
      <c r="E80" s="510"/>
    </row>
    <row r="81" spans="1:6" s="483" customFormat="1">
      <c r="A81" s="508" t="s">
        <v>76</v>
      </c>
      <c r="B81" s="478" t="s">
        <v>686</v>
      </c>
      <c r="C81" s="511"/>
      <c r="D81" s="482"/>
      <c r="E81" s="482"/>
    </row>
    <row r="82" spans="1:6" s="472" customFormat="1">
      <c r="A82" s="461"/>
      <c r="B82" s="478" t="s">
        <v>687</v>
      </c>
      <c r="C82" s="509"/>
      <c r="D82" s="466"/>
      <c r="E82" s="510"/>
    </row>
    <row r="83" spans="1:6" s="472" customFormat="1">
      <c r="A83" s="461"/>
      <c r="B83" s="478" t="s">
        <v>385</v>
      </c>
      <c r="C83" s="509">
        <v>27</v>
      </c>
      <c r="D83" s="466">
        <v>0</v>
      </c>
      <c r="E83" s="510">
        <f>C83*D83</f>
        <v>0</v>
      </c>
    </row>
    <row r="84" spans="1:6" s="472" customFormat="1">
      <c r="A84" s="461"/>
      <c r="B84" s="478" t="s">
        <v>688</v>
      </c>
      <c r="C84" s="509"/>
      <c r="D84" s="466"/>
      <c r="E84" s="510"/>
    </row>
    <row r="85" spans="1:6" s="472" customFormat="1">
      <c r="A85" s="461"/>
      <c r="B85" s="478" t="s">
        <v>385</v>
      </c>
      <c r="C85" s="509">
        <v>5</v>
      </c>
      <c r="D85" s="466">
        <v>0</v>
      </c>
      <c r="E85" s="510">
        <f>C85*D85</f>
        <v>0</v>
      </c>
    </row>
    <row r="86" spans="1:6" s="472" customFormat="1">
      <c r="A86" s="461"/>
      <c r="B86" s="478"/>
      <c r="C86" s="509"/>
      <c r="D86" s="466"/>
      <c r="E86" s="510"/>
    </row>
    <row r="87" spans="1:6" s="483" customFormat="1" ht="31.5">
      <c r="A87" s="508" t="s">
        <v>97</v>
      </c>
      <c r="B87" s="478" t="s">
        <v>689</v>
      </c>
      <c r="C87" s="511"/>
      <c r="D87" s="482"/>
      <c r="E87" s="482"/>
    </row>
    <row r="88" spans="1:6" s="472" customFormat="1">
      <c r="A88" s="461"/>
      <c r="B88" s="478" t="s">
        <v>690</v>
      </c>
      <c r="C88" s="509"/>
      <c r="D88" s="466"/>
      <c r="E88" s="510"/>
    </row>
    <row r="89" spans="1:6" s="472" customFormat="1">
      <c r="A89" s="461"/>
      <c r="B89" s="478" t="s">
        <v>385</v>
      </c>
      <c r="C89" s="509">
        <v>27</v>
      </c>
      <c r="D89" s="466">
        <v>0</v>
      </c>
      <c r="E89" s="510">
        <f>C89*D89</f>
        <v>0</v>
      </c>
    </row>
    <row r="90" spans="1:6" s="472" customFormat="1">
      <c r="A90" s="461"/>
      <c r="B90" s="478" t="s">
        <v>691</v>
      </c>
      <c r="C90" s="509"/>
      <c r="D90" s="466"/>
      <c r="E90" s="510"/>
    </row>
    <row r="91" spans="1:6" s="472" customFormat="1">
      <c r="A91" s="461"/>
      <c r="B91" s="478" t="s">
        <v>385</v>
      </c>
      <c r="C91" s="509">
        <v>14</v>
      </c>
      <c r="D91" s="466">
        <v>0</v>
      </c>
      <c r="E91" s="510">
        <f>C91*D91</f>
        <v>0</v>
      </c>
    </row>
    <row r="92" spans="1:6" s="472" customFormat="1">
      <c r="A92" s="461"/>
      <c r="B92" s="478"/>
      <c r="C92" s="509"/>
      <c r="D92" s="466"/>
      <c r="E92" s="510"/>
    </row>
    <row r="93" spans="1:6" s="516" customFormat="1" ht="31.5">
      <c r="A93" s="508" t="s">
        <v>100</v>
      </c>
      <c r="B93" s="515" t="s">
        <v>692</v>
      </c>
      <c r="C93" s="497"/>
      <c r="D93" s="497"/>
      <c r="E93" s="489"/>
    </row>
    <row r="94" spans="1:6" s="472" customFormat="1">
      <c r="A94" s="461"/>
      <c r="B94" s="478" t="s">
        <v>64</v>
      </c>
      <c r="C94" s="509">
        <v>1</v>
      </c>
      <c r="D94" s="466">
        <v>0</v>
      </c>
      <c r="E94" s="510">
        <f>C94*D94</f>
        <v>0</v>
      </c>
    </row>
    <row r="95" spans="1:6" s="472" customFormat="1">
      <c r="A95" s="461"/>
      <c r="B95" s="478"/>
      <c r="C95" s="509"/>
      <c r="D95" s="466"/>
      <c r="E95" s="510"/>
    </row>
    <row r="96" spans="1:6" s="517" customFormat="1">
      <c r="A96" s="508"/>
      <c r="B96" s="474"/>
      <c r="E96" s="518"/>
      <c r="F96" s="518"/>
    </row>
    <row r="97" spans="1:6" s="517" customFormat="1">
      <c r="A97" s="508"/>
      <c r="B97" s="474"/>
      <c r="E97" s="518"/>
      <c r="F97" s="518"/>
    </row>
    <row r="98" spans="1:6">
      <c r="A98" s="473" t="s">
        <v>69</v>
      </c>
      <c r="B98" s="474" t="s">
        <v>693</v>
      </c>
      <c r="C98" s="475"/>
      <c r="D98" s="476"/>
      <c r="E98" s="477"/>
    </row>
    <row r="99" spans="1:6">
      <c r="A99" s="473"/>
      <c r="B99" s="519" t="s">
        <v>694</v>
      </c>
      <c r="C99" s="475"/>
      <c r="D99" s="476"/>
      <c r="E99" s="477"/>
    </row>
    <row r="100" spans="1:6">
      <c r="A100" s="473"/>
      <c r="B100" s="520" t="s">
        <v>695</v>
      </c>
      <c r="C100" s="475"/>
      <c r="D100" s="476"/>
      <c r="E100" s="477"/>
    </row>
    <row r="101" spans="1:6" s="517" customFormat="1">
      <c r="A101" s="508"/>
      <c r="B101" s="478"/>
      <c r="C101" s="509"/>
      <c r="D101" s="466"/>
      <c r="E101" s="510"/>
    </row>
    <row r="102" spans="1:6" s="483" customFormat="1">
      <c r="A102" s="473" t="s">
        <v>696</v>
      </c>
      <c r="B102" s="474" t="s">
        <v>665</v>
      </c>
      <c r="C102" s="481"/>
      <c r="D102" s="482"/>
      <c r="E102" s="482"/>
    </row>
    <row r="103" spans="1:6" s="522" customFormat="1">
      <c r="A103" s="521"/>
      <c r="B103" s="478"/>
      <c r="C103" s="509"/>
      <c r="D103" s="466"/>
      <c r="E103" s="510"/>
    </row>
    <row r="104" spans="1:6" s="516" customFormat="1" ht="267.75">
      <c r="A104" s="523" t="s">
        <v>58</v>
      </c>
      <c r="B104" s="524" t="s">
        <v>697</v>
      </c>
      <c r="C104" s="487"/>
      <c r="D104" s="487"/>
      <c r="E104" s="525"/>
      <c r="F104" s="525"/>
    </row>
    <row r="105" spans="1:6" s="516" customFormat="1" ht="14.65" customHeight="1">
      <c r="A105" s="523"/>
      <c r="B105" s="526" t="s">
        <v>698</v>
      </c>
      <c r="C105" s="487"/>
      <c r="D105" s="487"/>
      <c r="E105" s="525"/>
      <c r="F105" s="525"/>
    </row>
    <row r="106" spans="1:6" s="516" customFormat="1">
      <c r="A106" s="523"/>
      <c r="B106" s="527" t="s">
        <v>85</v>
      </c>
      <c r="C106" s="487">
        <v>1</v>
      </c>
      <c r="D106" s="525">
        <v>0</v>
      </c>
      <c r="E106" s="525">
        <f>C106*D106</f>
        <v>0</v>
      </c>
      <c r="F106" s="525"/>
    </row>
    <row r="107" spans="1:6" s="516" customFormat="1">
      <c r="A107" s="523"/>
      <c r="B107" s="527"/>
      <c r="C107" s="487"/>
      <c r="D107" s="525"/>
      <c r="E107" s="525"/>
      <c r="F107" s="525"/>
    </row>
    <row r="108" spans="1:6" s="516" customFormat="1" ht="31.5">
      <c r="A108" s="523" t="s">
        <v>62</v>
      </c>
      <c r="B108" s="528" t="s">
        <v>699</v>
      </c>
      <c r="C108" s="487"/>
      <c r="D108" s="487"/>
      <c r="E108" s="525"/>
      <c r="F108" s="525"/>
    </row>
    <row r="109" spans="1:6" s="516" customFormat="1">
      <c r="A109" s="523"/>
      <c r="B109" s="529" t="s">
        <v>700</v>
      </c>
      <c r="C109" s="487"/>
      <c r="D109" s="487"/>
      <c r="E109" s="525"/>
      <c r="F109" s="525"/>
    </row>
    <row r="110" spans="1:6" s="516" customFormat="1">
      <c r="A110" s="523"/>
      <c r="B110" s="529" t="s">
        <v>85</v>
      </c>
      <c r="C110" s="487">
        <v>4</v>
      </c>
      <c r="D110" s="525">
        <v>0</v>
      </c>
      <c r="E110" s="525">
        <f>C110*D110</f>
        <v>0</v>
      </c>
      <c r="F110" s="525"/>
    </row>
    <row r="111" spans="1:6" s="516" customFormat="1">
      <c r="A111" s="523"/>
      <c r="B111" s="529"/>
      <c r="C111" s="487"/>
      <c r="D111" s="487"/>
      <c r="E111" s="525"/>
      <c r="F111" s="525"/>
    </row>
    <row r="112" spans="1:6" s="516" customFormat="1" ht="47.25">
      <c r="A112" s="523" t="s">
        <v>65</v>
      </c>
      <c r="B112" s="528" t="s">
        <v>701</v>
      </c>
      <c r="C112" s="487"/>
      <c r="D112" s="487"/>
      <c r="E112" s="525"/>
      <c r="F112" s="525"/>
    </row>
    <row r="113" spans="1:6" s="516" customFormat="1">
      <c r="A113" s="523"/>
      <c r="B113" s="529" t="s">
        <v>702</v>
      </c>
      <c r="C113" s="487"/>
      <c r="D113" s="487"/>
      <c r="E113" s="525"/>
      <c r="F113" s="525"/>
    </row>
    <row r="114" spans="1:6" s="516" customFormat="1">
      <c r="A114" s="523"/>
      <c r="B114" s="529" t="s">
        <v>85</v>
      </c>
      <c r="C114" s="487">
        <v>1</v>
      </c>
      <c r="D114" s="525">
        <v>0</v>
      </c>
      <c r="E114" s="525">
        <f>C114*D114</f>
        <v>0</v>
      </c>
      <c r="F114" s="525"/>
    </row>
    <row r="115" spans="1:6" s="516" customFormat="1">
      <c r="A115" s="523"/>
      <c r="B115" s="529"/>
      <c r="C115" s="487"/>
      <c r="D115" s="487"/>
      <c r="E115" s="525"/>
      <c r="F115" s="525"/>
    </row>
    <row r="116" spans="1:6" s="516" customFormat="1" ht="31.5">
      <c r="A116" s="523" t="s">
        <v>67</v>
      </c>
      <c r="B116" s="530" t="s">
        <v>703</v>
      </c>
      <c r="C116" s="531"/>
      <c r="D116" s="532"/>
      <c r="E116" s="533"/>
      <c r="F116" s="534"/>
    </row>
    <row r="117" spans="1:6" s="535" customFormat="1" ht="16.5" customHeight="1">
      <c r="A117" s="523"/>
      <c r="B117" s="526" t="s">
        <v>704</v>
      </c>
      <c r="C117" s="497"/>
      <c r="D117" s="500"/>
      <c r="E117" s="525"/>
      <c r="F117" s="525"/>
    </row>
    <row r="118" spans="1:6" s="535" customFormat="1" ht="16.5" customHeight="1">
      <c r="A118" s="523"/>
      <c r="B118" s="526" t="s">
        <v>85</v>
      </c>
      <c r="C118" s="500">
        <v>3</v>
      </c>
      <c r="D118" s="525">
        <v>0</v>
      </c>
      <c r="E118" s="525">
        <f>C118*D118</f>
        <v>0</v>
      </c>
      <c r="F118" s="525"/>
    </row>
    <row r="119" spans="1:6" s="516" customFormat="1">
      <c r="A119" s="523"/>
      <c r="B119" s="529"/>
      <c r="C119" s="487"/>
      <c r="D119" s="487"/>
      <c r="E119" s="525"/>
      <c r="F119" s="525"/>
    </row>
    <row r="120" spans="1:6" s="516" customFormat="1" ht="31.5">
      <c r="A120" s="523" t="s">
        <v>69</v>
      </c>
      <c r="B120" s="536" t="s">
        <v>705</v>
      </c>
      <c r="C120" s="537"/>
      <c r="D120" s="537"/>
      <c r="E120" s="525"/>
      <c r="F120" s="525"/>
    </row>
    <row r="121" spans="1:6" s="516" customFormat="1">
      <c r="A121" s="523"/>
      <c r="B121" s="536" t="s">
        <v>706</v>
      </c>
      <c r="C121" s="487"/>
      <c r="D121" s="487"/>
      <c r="E121" s="525"/>
      <c r="F121" s="525"/>
    </row>
    <row r="122" spans="1:6" s="516" customFormat="1">
      <c r="A122" s="523"/>
      <c r="B122" s="536" t="s">
        <v>85</v>
      </c>
      <c r="C122" s="487">
        <v>1</v>
      </c>
      <c r="D122" s="525">
        <v>0</v>
      </c>
      <c r="E122" s="525">
        <f>C122*D122</f>
        <v>0</v>
      </c>
      <c r="F122" s="525"/>
    </row>
    <row r="123" spans="1:6" s="542" customFormat="1">
      <c r="A123" s="523"/>
      <c r="B123" s="538"/>
      <c r="C123" s="539"/>
      <c r="D123" s="539"/>
      <c r="E123" s="540"/>
      <c r="F123" s="541"/>
    </row>
    <row r="124" spans="1:6" s="516" customFormat="1" ht="31.5">
      <c r="A124" s="523" t="s">
        <v>71</v>
      </c>
      <c r="B124" s="543" t="s">
        <v>707</v>
      </c>
      <c r="C124" s="487"/>
      <c r="D124" s="487"/>
      <c r="E124" s="525"/>
      <c r="F124" s="525"/>
    </row>
    <row r="125" spans="1:6" s="516" customFormat="1">
      <c r="A125" s="523"/>
      <c r="B125" s="543" t="s">
        <v>64</v>
      </c>
      <c r="C125" s="487">
        <v>1</v>
      </c>
      <c r="D125" s="525">
        <v>0</v>
      </c>
      <c r="E125" s="525">
        <f>C125*D125</f>
        <v>0</v>
      </c>
      <c r="F125" s="525"/>
    </row>
    <row r="126" spans="1:6" s="516" customFormat="1">
      <c r="A126" s="523"/>
      <c r="B126" s="543"/>
      <c r="C126" s="487"/>
      <c r="D126" s="487"/>
      <c r="E126" s="525"/>
      <c r="F126" s="525"/>
    </row>
    <row r="127" spans="1:6" s="516" customFormat="1" ht="31.5">
      <c r="A127" s="523" t="s">
        <v>76</v>
      </c>
      <c r="B127" s="543" t="s">
        <v>708</v>
      </c>
      <c r="C127" s="487"/>
      <c r="D127" s="487"/>
      <c r="E127" s="525"/>
      <c r="F127" s="525"/>
    </row>
    <row r="128" spans="1:6" s="516" customFormat="1">
      <c r="A128" s="523"/>
      <c r="B128" s="543" t="s">
        <v>64</v>
      </c>
      <c r="C128" s="487">
        <v>1</v>
      </c>
      <c r="D128" s="525">
        <v>0</v>
      </c>
      <c r="E128" s="525">
        <f>C128*D128</f>
        <v>0</v>
      </c>
      <c r="F128" s="525"/>
    </row>
    <row r="129" spans="1:7" s="516" customFormat="1">
      <c r="A129" s="523"/>
      <c r="B129" s="543"/>
      <c r="C129" s="487"/>
      <c r="D129" s="487"/>
      <c r="E129" s="525"/>
      <c r="F129" s="525"/>
    </row>
    <row r="130" spans="1:7" s="516" customFormat="1" ht="47.25">
      <c r="A130" s="523" t="s">
        <v>97</v>
      </c>
      <c r="B130" s="543" t="s">
        <v>709</v>
      </c>
      <c r="C130" s="487"/>
      <c r="D130" s="487"/>
      <c r="E130" s="525"/>
      <c r="F130" s="525"/>
    </row>
    <row r="131" spans="1:7" s="516" customFormat="1">
      <c r="A131" s="523"/>
      <c r="B131" s="543" t="s">
        <v>64</v>
      </c>
      <c r="C131" s="487">
        <v>1</v>
      </c>
      <c r="D131" s="525">
        <v>0</v>
      </c>
      <c r="E131" s="525">
        <f>C131*D131</f>
        <v>0</v>
      </c>
      <c r="F131" s="525"/>
    </row>
    <row r="132" spans="1:7" s="516" customFormat="1">
      <c r="A132" s="523"/>
      <c r="B132" s="544"/>
      <c r="C132" s="487"/>
      <c r="D132" s="487"/>
      <c r="E132" s="525"/>
      <c r="F132" s="525"/>
    </row>
    <row r="133" spans="1:7" s="516" customFormat="1" ht="31.5">
      <c r="A133" s="523" t="s">
        <v>100</v>
      </c>
      <c r="B133" s="543" t="s">
        <v>710</v>
      </c>
      <c r="C133" s="487"/>
      <c r="D133" s="487"/>
      <c r="E133" s="525"/>
      <c r="F133" s="525"/>
    </row>
    <row r="134" spans="1:7" s="516" customFormat="1">
      <c r="A134" s="545"/>
      <c r="B134" s="543" t="s">
        <v>64</v>
      </c>
      <c r="C134" s="487">
        <v>1</v>
      </c>
      <c r="D134" s="525">
        <v>0</v>
      </c>
      <c r="E134" s="525">
        <f>C134*D134</f>
        <v>0</v>
      </c>
      <c r="F134" s="525"/>
    </row>
    <row r="135" spans="1:7" s="516" customFormat="1">
      <c r="A135" s="545"/>
      <c r="B135" s="543"/>
      <c r="C135" s="487"/>
      <c r="D135" s="525"/>
      <c r="E135" s="525"/>
      <c r="F135" s="525"/>
      <c r="G135" s="525"/>
    </row>
    <row r="137" spans="1:7" s="472" customFormat="1">
      <c r="A137" s="523"/>
      <c r="B137" s="478"/>
      <c r="C137" s="509"/>
      <c r="D137" s="466"/>
      <c r="E137" s="510"/>
    </row>
    <row r="138" spans="1:7" s="549" customFormat="1">
      <c r="A138" s="523"/>
      <c r="B138" s="546" t="s">
        <v>711</v>
      </c>
      <c r="C138" s="547"/>
      <c r="D138" s="548"/>
      <c r="E138" s="548">
        <f>SUM(E6:E137)</f>
        <v>0</v>
      </c>
    </row>
    <row r="139" spans="1:7">
      <c r="A139" s="508"/>
      <c r="B139" s="474"/>
      <c r="C139" s="474"/>
      <c r="D139" s="466"/>
      <c r="E139" s="550"/>
    </row>
    <row r="140" spans="1:7" s="517" customFormat="1">
      <c r="A140" s="508"/>
      <c r="B140" s="551"/>
      <c r="C140" s="509"/>
      <c r="D140" s="466"/>
      <c r="E140" s="510"/>
    </row>
    <row r="141" spans="1:7" s="522" customFormat="1">
      <c r="A141" s="521"/>
      <c r="B141" s="478"/>
      <c r="C141" s="509"/>
      <c r="D141" s="466"/>
      <c r="E141" s="510"/>
    </row>
    <row r="142" spans="1:7" s="517" customFormat="1">
      <c r="A142" s="508"/>
      <c r="B142" s="478"/>
      <c r="C142" s="509"/>
      <c r="D142" s="466"/>
      <c r="E142" s="510"/>
    </row>
    <row r="143" spans="1:7" s="517" customFormat="1">
      <c r="A143" s="508"/>
      <c r="B143" s="478"/>
      <c r="C143" s="509"/>
      <c r="D143" s="466"/>
      <c r="E143" s="510"/>
      <c r="F143" s="466"/>
    </row>
    <row r="144" spans="1:7" s="517" customFormat="1">
      <c r="A144" s="508"/>
      <c r="B144" s="478"/>
      <c r="D144" s="466"/>
      <c r="E144" s="510"/>
      <c r="F144" s="466"/>
    </row>
    <row r="145" spans="1:6" s="517" customFormat="1">
      <c r="A145" s="508"/>
      <c r="B145" s="478"/>
      <c r="C145" s="509"/>
      <c r="D145" s="466"/>
      <c r="E145" s="510"/>
      <c r="F145" s="466"/>
    </row>
    <row r="146" spans="1:6" s="517" customFormat="1">
      <c r="A146" s="508"/>
      <c r="B146" s="478"/>
      <c r="C146" s="509"/>
      <c r="D146" s="466"/>
      <c r="E146" s="510"/>
      <c r="F146" s="466"/>
    </row>
    <row r="147" spans="1:6" s="517" customFormat="1">
      <c r="A147" s="508"/>
      <c r="B147" s="478"/>
      <c r="C147" s="509"/>
      <c r="D147" s="466"/>
      <c r="E147" s="510"/>
      <c r="F147" s="466"/>
    </row>
    <row r="148" spans="1:6" s="517" customFormat="1">
      <c r="A148" s="508"/>
      <c r="B148" s="478"/>
      <c r="C148" s="509"/>
      <c r="D148" s="466"/>
      <c r="E148" s="510"/>
      <c r="F148" s="466"/>
    </row>
    <row r="149" spans="1:6" s="517" customFormat="1">
      <c r="A149" s="508"/>
      <c r="B149" s="478"/>
      <c r="C149" s="509"/>
      <c r="D149" s="466"/>
      <c r="E149" s="510"/>
      <c r="F149" s="466"/>
    </row>
    <row r="150" spans="1:6" s="517" customFormat="1">
      <c r="A150" s="508"/>
      <c r="B150" s="478"/>
      <c r="C150" s="509"/>
      <c r="D150" s="466"/>
      <c r="E150" s="510"/>
      <c r="F150" s="466"/>
    </row>
    <row r="151" spans="1:6" s="517" customFormat="1">
      <c r="A151" s="508"/>
      <c r="B151" s="478"/>
      <c r="C151" s="509"/>
      <c r="D151" s="466"/>
      <c r="E151" s="510"/>
      <c r="F151" s="466"/>
    </row>
    <row r="152" spans="1:6" s="517" customFormat="1">
      <c r="A152" s="508"/>
      <c r="B152" s="478"/>
      <c r="C152" s="509"/>
      <c r="D152" s="466"/>
      <c r="E152" s="510"/>
      <c r="F152" s="466"/>
    </row>
    <row r="153" spans="1:6" s="517" customFormat="1">
      <c r="A153" s="508"/>
      <c r="B153" s="478"/>
      <c r="C153" s="509"/>
      <c r="D153" s="466"/>
      <c r="E153" s="510"/>
      <c r="F153" s="466"/>
    </row>
    <row r="154" spans="1:6" s="517" customFormat="1">
      <c r="A154" s="508"/>
      <c r="B154" s="478"/>
      <c r="C154" s="509"/>
      <c r="D154" s="466"/>
      <c r="E154" s="510"/>
      <c r="F154" s="466"/>
    </row>
    <row r="155" spans="1:6" s="517" customFormat="1">
      <c r="A155" s="508"/>
      <c r="B155" s="478"/>
      <c r="C155" s="509"/>
      <c r="D155" s="466"/>
      <c r="E155" s="510"/>
      <c r="F155" s="466"/>
    </row>
    <row r="156" spans="1:6" s="517" customFormat="1">
      <c r="A156" s="508"/>
      <c r="B156" s="478"/>
      <c r="C156" s="509"/>
      <c r="D156" s="466"/>
      <c r="E156" s="510"/>
      <c r="F156" s="466"/>
    </row>
    <row r="157" spans="1:6" s="517" customFormat="1">
      <c r="A157" s="508"/>
      <c r="B157" s="478"/>
      <c r="C157" s="509"/>
      <c r="D157" s="466"/>
      <c r="E157" s="510"/>
      <c r="F157" s="466"/>
    </row>
    <row r="158" spans="1:6" s="517" customFormat="1">
      <c r="A158" s="508"/>
      <c r="B158" s="478"/>
      <c r="C158" s="509"/>
      <c r="D158" s="466"/>
      <c r="E158" s="510"/>
      <c r="F158" s="466"/>
    </row>
    <row r="159" spans="1:6" s="517" customFormat="1">
      <c r="A159" s="508"/>
      <c r="B159" s="478"/>
      <c r="D159" s="466"/>
      <c r="E159" s="510"/>
      <c r="F159" s="466"/>
    </row>
    <row r="160" spans="1:6" s="517" customFormat="1">
      <c r="A160" s="508"/>
      <c r="B160" s="478"/>
      <c r="C160" s="509"/>
      <c r="D160" s="466"/>
      <c r="E160" s="510"/>
      <c r="F160" s="466"/>
    </row>
    <row r="161" spans="1:6" s="517" customFormat="1">
      <c r="A161" s="508"/>
      <c r="B161" s="478"/>
      <c r="C161" s="509"/>
      <c r="D161" s="466"/>
      <c r="E161" s="510"/>
    </row>
    <row r="162" spans="1:6" s="517" customFormat="1">
      <c r="A162" s="508"/>
      <c r="B162" s="478"/>
      <c r="C162" s="509"/>
      <c r="D162" s="552"/>
      <c r="E162" s="510"/>
    </row>
    <row r="163" spans="1:6" s="517" customFormat="1">
      <c r="A163" s="508"/>
      <c r="B163" s="478"/>
      <c r="C163" s="509"/>
      <c r="D163" s="466"/>
      <c r="E163" s="510"/>
    </row>
    <row r="164" spans="1:6" s="553" customFormat="1">
      <c r="A164" s="508"/>
      <c r="B164" s="478"/>
      <c r="C164" s="509"/>
      <c r="D164" s="552"/>
      <c r="E164" s="510"/>
    </row>
    <row r="165" spans="1:6" s="553" customFormat="1">
      <c r="A165" s="508"/>
      <c r="B165" s="478"/>
      <c r="C165" s="509"/>
      <c r="D165" s="466"/>
      <c r="E165" s="510"/>
    </row>
    <row r="166" spans="1:6" s="553" customFormat="1">
      <c r="A166" s="508"/>
      <c r="B166" s="478"/>
      <c r="C166" s="509"/>
      <c r="D166" s="466"/>
      <c r="E166" s="510"/>
    </row>
    <row r="167" spans="1:6" s="553" customFormat="1">
      <c r="A167" s="508"/>
      <c r="B167" s="478"/>
      <c r="C167" s="509"/>
      <c r="D167" s="466"/>
      <c r="E167" s="510"/>
    </row>
    <row r="168" spans="1:6" s="517" customFormat="1">
      <c r="A168" s="508"/>
      <c r="B168" s="478"/>
      <c r="C168" s="509"/>
      <c r="D168" s="466"/>
      <c r="E168" s="510"/>
    </row>
    <row r="169" spans="1:6" s="517" customFormat="1">
      <c r="A169" s="508"/>
      <c r="B169" s="478"/>
      <c r="C169" s="509"/>
      <c r="D169" s="466"/>
      <c r="E169" s="510"/>
    </row>
    <row r="170" spans="1:6" s="517" customFormat="1">
      <c r="A170" s="508"/>
      <c r="B170" s="478"/>
      <c r="C170" s="509"/>
      <c r="D170" s="466"/>
      <c r="E170" s="510"/>
    </row>
    <row r="171" spans="1:6" s="555" customFormat="1">
      <c r="A171" s="508"/>
      <c r="B171" s="478"/>
      <c r="C171" s="509"/>
      <c r="D171" s="466"/>
      <c r="E171" s="510"/>
      <c r="F171" s="554"/>
    </row>
    <row r="172" spans="1:6" s="517" customFormat="1">
      <c r="A172" s="508"/>
      <c r="B172" s="478"/>
      <c r="C172" s="509"/>
      <c r="D172" s="466"/>
      <c r="E172" s="510"/>
    </row>
    <row r="173" spans="1:6" s="517" customFormat="1">
      <c r="A173" s="508"/>
      <c r="B173" s="478"/>
      <c r="C173" s="509"/>
      <c r="D173" s="466"/>
      <c r="E173" s="510"/>
    </row>
    <row r="174" spans="1:6" s="517" customFormat="1">
      <c r="A174" s="508"/>
      <c r="B174" s="478"/>
      <c r="C174" s="509"/>
      <c r="D174" s="466"/>
      <c r="E174" s="510"/>
    </row>
    <row r="175" spans="1:6" s="517" customFormat="1">
      <c r="A175" s="508"/>
      <c r="B175" s="478"/>
      <c r="C175" s="509"/>
      <c r="D175" s="466"/>
      <c r="E175" s="510"/>
    </row>
    <row r="176" spans="1:6" s="517" customFormat="1">
      <c r="A176" s="508"/>
      <c r="B176" s="478"/>
      <c r="C176" s="509"/>
      <c r="D176" s="466"/>
      <c r="E176" s="510"/>
    </row>
    <row r="177" spans="1:7" s="517" customFormat="1">
      <c r="A177" s="508"/>
      <c r="B177" s="478"/>
      <c r="C177" s="509"/>
      <c r="D177" s="466"/>
      <c r="E177" s="510"/>
    </row>
    <row r="178" spans="1:7" s="517" customFormat="1">
      <c r="A178" s="508"/>
      <c r="B178" s="474"/>
      <c r="C178" s="509"/>
      <c r="D178" s="466"/>
      <c r="E178" s="510"/>
    </row>
    <row r="179" spans="1:7" s="517" customFormat="1">
      <c r="A179" s="508"/>
      <c r="B179" s="474"/>
      <c r="C179" s="509"/>
      <c r="D179" s="466"/>
      <c r="E179" s="510"/>
    </row>
    <row r="180" spans="1:7">
      <c r="A180" s="508"/>
      <c r="B180" s="474"/>
      <c r="C180" s="474"/>
      <c r="D180" s="466"/>
      <c r="E180" s="550"/>
    </row>
    <row r="181" spans="1:7" s="517" customFormat="1">
      <c r="A181" s="508"/>
      <c r="B181" s="551"/>
      <c r="C181" s="509"/>
      <c r="D181" s="466"/>
      <c r="E181" s="510"/>
    </row>
    <row r="182" spans="1:7" s="522" customFormat="1">
      <c r="A182" s="521"/>
      <c r="B182" s="478"/>
      <c r="C182" s="509"/>
      <c r="D182" s="466"/>
      <c r="E182" s="510"/>
    </row>
    <row r="183" spans="1:7" s="517" customFormat="1">
      <c r="A183" s="508"/>
      <c r="B183" s="478"/>
      <c r="C183" s="509"/>
      <c r="D183" s="466"/>
      <c r="E183" s="510"/>
      <c r="F183" s="466"/>
      <c r="G183" s="556"/>
    </row>
    <row r="184" spans="1:7" s="517" customFormat="1">
      <c r="A184" s="508"/>
      <c r="B184" s="478"/>
      <c r="C184" s="509"/>
      <c r="D184" s="466"/>
      <c r="E184" s="510"/>
      <c r="F184" s="466"/>
      <c r="G184" s="556"/>
    </row>
    <row r="185" spans="1:7" s="517" customFormat="1">
      <c r="A185" s="508"/>
      <c r="B185" s="478"/>
      <c r="D185" s="466"/>
      <c r="E185" s="510"/>
      <c r="F185" s="466"/>
      <c r="G185" s="556"/>
    </row>
    <row r="186" spans="1:7" s="517" customFormat="1">
      <c r="A186" s="508"/>
      <c r="B186" s="478"/>
      <c r="C186" s="509"/>
      <c r="D186" s="466"/>
      <c r="E186" s="510"/>
      <c r="F186" s="466"/>
      <c r="G186" s="556"/>
    </row>
    <row r="187" spans="1:7" s="517" customFormat="1">
      <c r="A187" s="508"/>
      <c r="B187" s="478"/>
      <c r="C187" s="509"/>
      <c r="D187" s="466"/>
      <c r="E187" s="510"/>
      <c r="F187" s="466"/>
      <c r="G187" s="556"/>
    </row>
    <row r="188" spans="1:7" s="517" customFormat="1">
      <c r="A188" s="508"/>
      <c r="B188" s="478"/>
      <c r="C188" s="509"/>
      <c r="D188" s="466"/>
      <c r="E188" s="510"/>
      <c r="F188" s="466"/>
      <c r="G188" s="556"/>
    </row>
    <row r="189" spans="1:7" s="517" customFormat="1">
      <c r="A189" s="508"/>
      <c r="B189" s="478"/>
      <c r="C189" s="509"/>
      <c r="D189" s="466"/>
      <c r="E189" s="510"/>
      <c r="F189" s="466"/>
      <c r="G189" s="556"/>
    </row>
    <row r="190" spans="1:7" s="517" customFormat="1">
      <c r="A190" s="508"/>
      <c r="B190" s="478"/>
      <c r="C190" s="509"/>
      <c r="D190" s="466"/>
      <c r="E190" s="510"/>
      <c r="F190" s="466"/>
      <c r="G190" s="556"/>
    </row>
    <row r="191" spans="1:7" s="517" customFormat="1">
      <c r="A191" s="508"/>
      <c r="B191" s="478"/>
      <c r="C191" s="509"/>
      <c r="D191" s="466"/>
      <c r="E191" s="510"/>
      <c r="F191" s="466"/>
      <c r="G191" s="556"/>
    </row>
    <row r="192" spans="1:7" s="517" customFormat="1">
      <c r="A192" s="508"/>
      <c r="B192" s="478"/>
      <c r="C192" s="509"/>
      <c r="D192" s="466"/>
      <c r="E192" s="510"/>
      <c r="F192" s="466"/>
      <c r="G192" s="556"/>
    </row>
    <row r="193" spans="1:7" s="517" customFormat="1">
      <c r="A193" s="508"/>
      <c r="B193" s="478"/>
      <c r="C193" s="509"/>
      <c r="D193" s="466"/>
      <c r="E193" s="510"/>
      <c r="F193" s="466"/>
      <c r="G193" s="556"/>
    </row>
    <row r="194" spans="1:7" s="517" customFormat="1">
      <c r="A194" s="508"/>
      <c r="B194" s="478"/>
      <c r="C194" s="509"/>
      <c r="D194" s="466"/>
      <c r="E194" s="510"/>
      <c r="F194" s="466"/>
      <c r="G194" s="556"/>
    </row>
    <row r="195" spans="1:7" s="517" customFormat="1">
      <c r="A195" s="508"/>
      <c r="B195" s="478"/>
      <c r="C195" s="509"/>
      <c r="D195" s="466"/>
      <c r="E195" s="510"/>
    </row>
    <row r="196" spans="1:7" s="517" customFormat="1">
      <c r="A196" s="508"/>
      <c r="B196" s="478"/>
      <c r="C196" s="509"/>
      <c r="D196" s="466"/>
      <c r="E196" s="510"/>
    </row>
    <row r="197" spans="1:7" s="517" customFormat="1">
      <c r="A197" s="508"/>
      <c r="B197" s="478"/>
      <c r="C197" s="509"/>
      <c r="D197" s="466"/>
      <c r="E197" s="510"/>
    </row>
    <row r="198" spans="1:7" s="517" customFormat="1">
      <c r="A198" s="508"/>
      <c r="B198" s="478"/>
      <c r="C198" s="509"/>
      <c r="D198" s="466"/>
      <c r="E198" s="510"/>
    </row>
    <row r="199" spans="1:7" s="517" customFormat="1">
      <c r="A199" s="508"/>
      <c r="B199" s="478"/>
      <c r="C199" s="509"/>
      <c r="D199" s="466"/>
      <c r="E199" s="510"/>
    </row>
    <row r="200" spans="1:7" s="517" customFormat="1">
      <c r="A200" s="508"/>
      <c r="B200" s="478"/>
      <c r="D200" s="466"/>
      <c r="E200" s="510"/>
    </row>
    <row r="201" spans="1:7" s="517" customFormat="1">
      <c r="A201" s="508"/>
      <c r="B201" s="478"/>
      <c r="C201" s="509"/>
      <c r="D201" s="466"/>
      <c r="E201" s="510"/>
    </row>
    <row r="202" spans="1:7" s="517" customFormat="1">
      <c r="A202" s="508"/>
      <c r="B202" s="478"/>
      <c r="D202" s="466"/>
      <c r="E202" s="510"/>
    </row>
    <row r="203" spans="1:7" s="517" customFormat="1">
      <c r="A203" s="508"/>
      <c r="B203" s="478"/>
      <c r="C203" s="509"/>
      <c r="D203" s="552"/>
      <c r="E203" s="510"/>
    </row>
    <row r="204" spans="1:7" s="517" customFormat="1">
      <c r="A204" s="508"/>
      <c r="B204" s="478"/>
      <c r="C204" s="509"/>
      <c r="D204" s="466"/>
      <c r="E204" s="510"/>
    </row>
    <row r="205" spans="1:7" s="553" customFormat="1">
      <c r="A205" s="508"/>
      <c r="B205" s="478"/>
      <c r="C205" s="509"/>
      <c r="D205" s="552"/>
      <c r="E205" s="510"/>
    </row>
    <row r="206" spans="1:7" s="553" customFormat="1">
      <c r="A206" s="508"/>
      <c r="B206" s="478"/>
      <c r="C206" s="509"/>
      <c r="D206" s="466"/>
      <c r="E206" s="510"/>
    </row>
    <row r="207" spans="1:7" s="553" customFormat="1">
      <c r="A207" s="508"/>
      <c r="B207" s="478"/>
      <c r="C207" s="509"/>
      <c r="D207" s="466"/>
      <c r="E207" s="510"/>
    </row>
    <row r="208" spans="1:7" s="553" customFormat="1">
      <c r="A208" s="508"/>
      <c r="B208" s="478"/>
      <c r="C208" s="509"/>
      <c r="D208" s="466"/>
      <c r="E208" s="510"/>
    </row>
    <row r="209" spans="1:7" s="517" customFormat="1">
      <c r="A209" s="508"/>
      <c r="B209" s="478"/>
      <c r="C209" s="509"/>
      <c r="D209" s="466"/>
      <c r="E209" s="510"/>
    </row>
    <row r="210" spans="1:7" s="517" customFormat="1">
      <c r="A210" s="508"/>
      <c r="B210" s="478"/>
      <c r="C210" s="509"/>
      <c r="D210" s="466"/>
      <c r="E210" s="510"/>
    </row>
    <row r="211" spans="1:7" s="517" customFormat="1">
      <c r="A211" s="508"/>
      <c r="B211" s="478"/>
      <c r="C211" s="509"/>
      <c r="D211" s="466"/>
      <c r="E211" s="510"/>
    </row>
    <row r="212" spans="1:7" s="555" customFormat="1">
      <c r="A212" s="508"/>
      <c r="B212" s="478"/>
      <c r="C212" s="509"/>
      <c r="D212" s="466"/>
      <c r="E212" s="510"/>
      <c r="F212" s="554"/>
    </row>
    <row r="213" spans="1:7" s="517" customFormat="1">
      <c r="A213" s="508"/>
      <c r="B213" s="478"/>
      <c r="C213" s="509"/>
      <c r="D213" s="466"/>
      <c r="E213" s="510"/>
    </row>
    <row r="214" spans="1:7" s="517" customFormat="1">
      <c r="A214" s="508"/>
      <c r="B214" s="478"/>
      <c r="C214" s="509"/>
      <c r="D214" s="466"/>
      <c r="E214" s="510"/>
    </row>
    <row r="215" spans="1:7" s="517" customFormat="1">
      <c r="A215" s="508"/>
      <c r="B215" s="478"/>
      <c r="C215" s="509"/>
      <c r="D215" s="466"/>
      <c r="E215" s="510"/>
    </row>
    <row r="216" spans="1:7" s="517" customFormat="1">
      <c r="A216" s="508"/>
      <c r="B216" s="478"/>
      <c r="C216" s="509"/>
      <c r="D216" s="466"/>
      <c r="E216" s="510"/>
    </row>
    <row r="217" spans="1:7" s="517" customFormat="1">
      <c r="A217" s="508"/>
      <c r="B217" s="478"/>
      <c r="C217" s="509"/>
      <c r="D217" s="466"/>
      <c r="E217" s="510"/>
    </row>
    <row r="218" spans="1:7" s="517" customFormat="1">
      <c r="A218" s="508"/>
      <c r="B218" s="478"/>
      <c r="D218" s="466"/>
      <c r="E218" s="510"/>
    </row>
    <row r="219" spans="1:7" s="517" customFormat="1">
      <c r="A219" s="508"/>
      <c r="B219" s="474"/>
      <c r="C219" s="509"/>
      <c r="D219" s="466"/>
      <c r="E219" s="510"/>
    </row>
    <row r="220" spans="1:7" s="517" customFormat="1">
      <c r="A220" s="508"/>
      <c r="B220" s="478"/>
      <c r="C220" s="509"/>
      <c r="D220" s="466"/>
      <c r="E220" s="510"/>
    </row>
    <row r="221" spans="1:7">
      <c r="A221" s="508"/>
      <c r="B221" s="474"/>
      <c r="C221" s="509"/>
      <c r="D221" s="466"/>
      <c r="E221" s="550"/>
    </row>
    <row r="222" spans="1:7" s="522" customFormat="1">
      <c r="A222" s="508"/>
      <c r="B222" s="470"/>
      <c r="C222" s="509"/>
      <c r="D222" s="466"/>
      <c r="E222" s="510"/>
    </row>
    <row r="223" spans="1:7">
      <c r="A223" s="521"/>
      <c r="C223" s="509"/>
      <c r="D223" s="466"/>
      <c r="E223" s="510"/>
      <c r="F223" s="509"/>
      <c r="G223" s="466"/>
    </row>
    <row r="224" spans="1:7">
      <c r="A224" s="508"/>
      <c r="C224" s="509"/>
      <c r="D224" s="466"/>
      <c r="E224" s="510"/>
      <c r="F224" s="517"/>
      <c r="G224" s="466"/>
    </row>
    <row r="225" spans="1:7">
      <c r="A225" s="508"/>
      <c r="C225" s="509"/>
      <c r="D225" s="466"/>
      <c r="E225" s="510"/>
      <c r="F225" s="509"/>
      <c r="G225" s="466"/>
    </row>
    <row r="226" spans="1:7">
      <c r="A226" s="508"/>
      <c r="C226" s="465"/>
      <c r="D226" s="466"/>
      <c r="E226" s="510"/>
      <c r="F226" s="509"/>
      <c r="G226" s="466"/>
    </row>
    <row r="227" spans="1:7">
      <c r="A227" s="508"/>
      <c r="C227" s="509"/>
      <c r="D227" s="466"/>
      <c r="E227" s="510"/>
      <c r="F227" s="509"/>
      <c r="G227" s="466"/>
    </row>
    <row r="228" spans="1:7">
      <c r="A228" s="508"/>
      <c r="C228" s="509"/>
      <c r="D228" s="466"/>
      <c r="E228" s="510"/>
      <c r="F228" s="509"/>
      <c r="G228" s="466"/>
    </row>
    <row r="229" spans="1:7">
      <c r="A229" s="508"/>
      <c r="C229" s="509"/>
      <c r="D229" s="466"/>
      <c r="E229" s="510"/>
      <c r="F229" s="509"/>
      <c r="G229" s="466"/>
    </row>
    <row r="230" spans="1:7">
      <c r="A230" s="508"/>
      <c r="C230" s="509"/>
      <c r="D230" s="466"/>
      <c r="E230" s="510"/>
      <c r="F230" s="509"/>
      <c r="G230" s="466"/>
    </row>
    <row r="231" spans="1:7">
      <c r="A231" s="508"/>
      <c r="C231" s="509"/>
      <c r="D231" s="466"/>
      <c r="E231" s="510"/>
      <c r="F231" s="509"/>
      <c r="G231" s="466"/>
    </row>
    <row r="232" spans="1:7" s="517" customFormat="1">
      <c r="A232" s="508"/>
      <c r="B232" s="478"/>
      <c r="C232" s="509"/>
      <c r="D232" s="466"/>
      <c r="E232" s="510"/>
      <c r="F232" s="509"/>
      <c r="G232" s="466"/>
    </row>
    <row r="233" spans="1:7" s="517" customFormat="1">
      <c r="A233" s="508"/>
      <c r="B233" s="478"/>
      <c r="C233" s="509"/>
      <c r="D233" s="466"/>
      <c r="E233" s="510"/>
      <c r="F233" s="509"/>
      <c r="G233" s="466"/>
    </row>
    <row r="234" spans="1:7">
      <c r="A234" s="508"/>
      <c r="C234" s="465"/>
      <c r="D234" s="466"/>
      <c r="E234" s="510"/>
      <c r="F234" s="509"/>
      <c r="G234" s="466"/>
    </row>
    <row r="235" spans="1:7">
      <c r="A235" s="508"/>
      <c r="C235" s="509"/>
      <c r="D235" s="552"/>
      <c r="E235" s="510"/>
      <c r="F235" s="509"/>
      <c r="G235" s="466"/>
    </row>
    <row r="236" spans="1:7">
      <c r="A236" s="508"/>
      <c r="C236" s="465"/>
      <c r="D236" s="466"/>
      <c r="E236" s="510"/>
      <c r="F236" s="509"/>
      <c r="G236" s="466"/>
    </row>
    <row r="237" spans="1:7">
      <c r="A237" s="508"/>
      <c r="C237" s="509"/>
      <c r="D237" s="552"/>
      <c r="E237" s="510"/>
      <c r="F237" s="509"/>
      <c r="G237" s="466"/>
    </row>
    <row r="238" spans="1:7">
      <c r="A238" s="508"/>
      <c r="C238" s="465"/>
      <c r="D238" s="466"/>
      <c r="E238" s="510"/>
      <c r="F238" s="557"/>
    </row>
    <row r="239" spans="1:7">
      <c r="A239" s="508"/>
      <c r="C239" s="509"/>
      <c r="D239" s="466"/>
      <c r="E239" s="510"/>
      <c r="F239" s="557"/>
    </row>
    <row r="240" spans="1:7">
      <c r="A240" s="508"/>
      <c r="C240" s="465"/>
      <c r="D240" s="466"/>
      <c r="E240" s="510"/>
      <c r="F240" s="558"/>
    </row>
    <row r="241" spans="1:6">
      <c r="A241" s="508"/>
      <c r="C241" s="509"/>
      <c r="D241" s="466"/>
      <c r="E241" s="510"/>
      <c r="F241" s="557"/>
    </row>
    <row r="242" spans="1:6">
      <c r="A242" s="508"/>
      <c r="C242" s="509"/>
      <c r="D242" s="466"/>
      <c r="E242" s="510"/>
      <c r="F242" s="558"/>
    </row>
    <row r="243" spans="1:6">
      <c r="A243" s="508"/>
      <c r="C243" s="509"/>
      <c r="D243" s="466"/>
      <c r="E243" s="510"/>
      <c r="F243" s="558"/>
    </row>
    <row r="244" spans="1:6">
      <c r="A244" s="508"/>
      <c r="C244" s="509"/>
      <c r="D244" s="466"/>
      <c r="E244" s="510"/>
      <c r="F244" s="557"/>
    </row>
    <row r="245" spans="1:6">
      <c r="A245" s="508"/>
      <c r="C245" s="509"/>
      <c r="D245" s="466"/>
      <c r="E245" s="510"/>
      <c r="F245" s="557"/>
    </row>
    <row r="246" spans="1:6">
      <c r="A246" s="508"/>
      <c r="C246" s="509"/>
      <c r="D246" s="466"/>
      <c r="E246" s="510"/>
      <c r="F246" s="557"/>
    </row>
    <row r="247" spans="1:6">
      <c r="A247" s="508"/>
      <c r="C247" s="465"/>
      <c r="D247" s="466"/>
      <c r="E247" s="510"/>
      <c r="F247" s="558"/>
    </row>
    <row r="248" spans="1:6">
      <c r="A248" s="508"/>
      <c r="B248" s="474"/>
      <c r="C248" s="509"/>
      <c r="D248" s="466"/>
      <c r="E248" s="510"/>
      <c r="F248" s="558"/>
    </row>
    <row r="249" spans="1:6" s="517" customFormat="1">
      <c r="A249" s="508"/>
      <c r="B249" s="478"/>
      <c r="C249" s="509"/>
      <c r="D249" s="466"/>
      <c r="E249" s="510"/>
    </row>
    <row r="250" spans="1:6">
      <c r="A250" s="508"/>
      <c r="B250" s="467"/>
      <c r="C250" s="509"/>
      <c r="D250" s="465"/>
      <c r="E250" s="467"/>
    </row>
    <row r="251" spans="1:6" s="522" customFormat="1">
      <c r="A251" s="508"/>
      <c r="B251" s="466"/>
      <c r="C251" s="509"/>
      <c r="D251" s="466"/>
      <c r="E251" s="510"/>
    </row>
    <row r="252" spans="1:6" s="559" customFormat="1">
      <c r="B252" s="466"/>
      <c r="C252" s="560"/>
      <c r="E252" s="467"/>
    </row>
    <row r="253" spans="1:6" s="559" customFormat="1">
      <c r="B253" s="466"/>
      <c r="C253" s="560"/>
      <c r="E253" s="561"/>
    </row>
    <row r="254" spans="1:6" s="466" customFormat="1">
      <c r="B254" s="478"/>
      <c r="C254" s="562"/>
    </row>
    <row r="255" spans="1:6" s="467" customFormat="1">
      <c r="B255" s="478"/>
      <c r="C255" s="563"/>
    </row>
    <row r="256" spans="1:6">
      <c r="A256" s="508"/>
      <c r="C256" s="466"/>
      <c r="D256" s="466"/>
      <c r="E256" s="510"/>
    </row>
    <row r="257" spans="3:5">
      <c r="C257" s="465"/>
      <c r="D257" s="466"/>
      <c r="E257" s="510"/>
    </row>
    <row r="258" spans="3:5">
      <c r="C258" s="466"/>
      <c r="D258" s="466"/>
      <c r="E258" s="510"/>
    </row>
    <row r="259" spans="3:5">
      <c r="C259" s="466"/>
      <c r="D259" s="466"/>
      <c r="E259" s="510"/>
    </row>
  </sheetData>
  <conditionalFormatting sqref="B7:B10">
    <cfRule type="cellIs" dxfId="14" priority="5" stopIfTrue="1" operator="equal">
      <formula>"?"</formula>
    </cfRule>
  </conditionalFormatting>
  <conditionalFormatting sqref="B104:B105">
    <cfRule type="cellIs" dxfId="13" priority="1" stopIfTrue="1" operator="equal">
      <formula>"?"</formula>
    </cfRule>
  </conditionalFormatting>
  <conditionalFormatting sqref="B108:B110 B116:C117 B118">
    <cfRule type="cellIs" dxfId="12" priority="3" stopIfTrue="1" operator="equal">
      <formula>"?"</formula>
    </cfRule>
  </conditionalFormatting>
  <conditionalFormatting sqref="B112:B114">
    <cfRule type="cellIs" dxfId="11" priority="2" stopIfTrue="1" operator="equal">
      <formula>"?"</formula>
    </cfRule>
  </conditionalFormatting>
  <conditionalFormatting sqref="B223:B246">
    <cfRule type="cellIs" dxfId="10" priority="6" stopIfTrue="1" operator="equal">
      <formula>"?"</formula>
    </cfRule>
  </conditionalFormatting>
  <conditionalFormatting sqref="B98:C98 C99:C100 B101:C103">
    <cfRule type="cellIs" dxfId="9" priority="4" stopIfTrue="1" operator="equal">
      <formula>"?"</formula>
    </cfRule>
  </conditionalFormatting>
  <conditionalFormatting sqref="C37:C60 B38:B42 B46:B48 B50 B52 B54 B56 B58 B60 B61:C92 B94:C95 B135:C135 B137:C138 C140:C143 B140:B177 C145:C158 C160:C179 B179 C181:C184 B181:B217 C186:C199 C201 C203:C217 C219:C225 F223 F225:F237 C227:C233 B235:C235 B237:C237 B239:C239 C241:C246 C248:C256 C258:C259">
    <cfRule type="cellIs" dxfId="8" priority="7" stopIfTrue="1" operator="equal">
      <formula>"?"</formula>
    </cfRule>
  </conditionalFormatting>
  <pageMargins left="0.70866141732283472" right="0.23622047244094491" top="0.43307086614173229" bottom="0.59055118110236227" header="0.31496062992125984" footer="0.19685039370078741"/>
  <pageSetup paperSize="9" scale="80" orientation="portrait" useFirstPageNumber="1" horizontalDpi="300" verticalDpi="300" r:id="rId1"/>
  <headerFooter alignWithMargins="0">
    <oddHeader>&amp;CProjektivni biro Velenje d.d.</oddHeader>
    <oddFooter>&amp;L&amp;A&amp;C______________________Št. načrta: 6637&amp;R&amp;P</oddFooter>
  </headerFooter>
  <rowBreaks count="1" manualBreakCount="1">
    <brk id="8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3F4B-F455-4F1D-868E-FC895383A4E0}">
  <sheetPr>
    <tabColor rgb="FFFF0000"/>
  </sheetPr>
  <dimension ref="A1:S22"/>
  <sheetViews>
    <sheetView view="pageBreakPreview" zoomScaleSheetLayoutView="100" workbookViewId="0">
      <selection activeCell="B2" sqref="B2"/>
    </sheetView>
  </sheetViews>
  <sheetFormatPr defaultColWidth="9.140625" defaultRowHeight="15.75"/>
  <cols>
    <col min="1" max="1" width="7.42578125" style="451" customWidth="1"/>
    <col min="2" max="2" width="65.140625" style="451" customWidth="1"/>
    <col min="3" max="3" width="11" style="575" bestFit="1" customWidth="1"/>
    <col min="4" max="4" width="11" style="455" customWidth="1"/>
    <col min="5" max="5" width="13" style="455" bestFit="1" customWidth="1"/>
    <col min="6" max="6" width="6.85546875" style="451" customWidth="1"/>
    <col min="7" max="7" width="9.140625" style="451"/>
    <col min="8" max="8" width="3" style="451" customWidth="1"/>
    <col min="9" max="15" width="9.140625" style="452"/>
    <col min="16" max="16" width="9.140625" style="451"/>
    <col min="17" max="19" width="9.140625" style="452"/>
    <col min="20" max="16384" width="9.140625" style="451"/>
  </cols>
  <sheetData>
    <row r="1" spans="1:19" s="452" customFormat="1">
      <c r="A1" s="460"/>
      <c r="B1" s="564"/>
      <c r="C1" s="565"/>
      <c r="D1" s="450"/>
      <c r="E1" s="450"/>
      <c r="F1" s="451"/>
      <c r="G1" s="451"/>
      <c r="H1" s="451"/>
      <c r="P1" s="451"/>
    </row>
    <row r="2" spans="1:19" s="452" customFormat="1">
      <c r="A2" s="460"/>
      <c r="B2" s="457" t="s">
        <v>741</v>
      </c>
      <c r="C2" s="565"/>
      <c r="D2" s="450"/>
      <c r="E2" s="450"/>
      <c r="F2" s="451"/>
      <c r="G2" s="451"/>
      <c r="H2" s="451"/>
      <c r="P2" s="451"/>
    </row>
    <row r="3" spans="1:19" s="452" customFormat="1">
      <c r="A3" s="460"/>
      <c r="B3" s="566"/>
      <c r="C3" s="565"/>
      <c r="D3" s="450"/>
      <c r="E3" s="450"/>
      <c r="F3" s="451"/>
      <c r="G3" s="567"/>
      <c r="H3" s="568"/>
      <c r="I3" s="569"/>
      <c r="J3" s="569"/>
      <c r="P3" s="451"/>
    </row>
    <row r="4" spans="1:19" s="452" customFormat="1">
      <c r="A4" s="460"/>
      <c r="B4" s="564"/>
      <c r="C4" s="565" t="s">
        <v>472</v>
      </c>
      <c r="D4" s="450" t="s">
        <v>635</v>
      </c>
      <c r="E4" s="450" t="s">
        <v>636</v>
      </c>
      <c r="F4" s="451"/>
      <c r="G4" s="451"/>
      <c r="H4" s="451"/>
      <c r="P4" s="451"/>
    </row>
    <row r="5" spans="1:19" s="452" customFormat="1">
      <c r="A5" s="460"/>
      <c r="B5" s="457"/>
      <c r="C5" s="565"/>
      <c r="D5" s="450"/>
      <c r="E5" s="450"/>
      <c r="F5" s="451"/>
      <c r="G5" s="567"/>
      <c r="H5" s="568"/>
      <c r="I5" s="569"/>
      <c r="J5" s="569"/>
      <c r="P5" s="451"/>
    </row>
    <row r="6" spans="1:19" s="490" customFormat="1">
      <c r="A6" s="570" t="s">
        <v>58</v>
      </c>
      <c r="B6" s="570" t="s">
        <v>712</v>
      </c>
      <c r="C6" s="571"/>
      <c r="D6" s="571"/>
      <c r="E6" s="571"/>
    </row>
    <row r="7" spans="1:19" s="490" customFormat="1">
      <c r="A7" s="570"/>
      <c r="B7" s="572" t="s">
        <v>713</v>
      </c>
      <c r="C7" s="571"/>
      <c r="D7" s="571"/>
      <c r="E7" s="571"/>
    </row>
    <row r="8" spans="1:19" s="490" customFormat="1">
      <c r="A8" s="570"/>
      <c r="B8" s="572" t="s">
        <v>714</v>
      </c>
      <c r="C8" s="571"/>
      <c r="D8" s="571"/>
      <c r="E8" s="571"/>
    </row>
    <row r="9" spans="1:19" s="490" customFormat="1" ht="31.5">
      <c r="A9" s="570"/>
      <c r="B9" s="573" t="s">
        <v>715</v>
      </c>
      <c r="C9" s="571"/>
      <c r="D9" s="571"/>
      <c r="E9" s="571"/>
    </row>
    <row r="10" spans="1:19" s="490" customFormat="1">
      <c r="A10" s="570"/>
      <c r="B10" s="573" t="s">
        <v>716</v>
      </c>
      <c r="C10" s="571"/>
      <c r="D10" s="571"/>
      <c r="E10" s="571"/>
    </row>
    <row r="11" spans="1:19" s="490" customFormat="1">
      <c r="A11" s="570"/>
      <c r="B11" s="572" t="s">
        <v>717</v>
      </c>
      <c r="C11" s="571"/>
      <c r="D11" s="571"/>
      <c r="E11" s="571"/>
    </row>
    <row r="12" spans="1:19" s="490" customFormat="1">
      <c r="A12" s="570"/>
      <c r="B12" s="490" t="s">
        <v>64</v>
      </c>
      <c r="C12" s="574">
        <v>1</v>
      </c>
      <c r="D12" s="489">
        <v>0</v>
      </c>
      <c r="E12" s="489">
        <f>C12*D12</f>
        <v>0</v>
      </c>
    </row>
    <row r="13" spans="1:19" s="516" customFormat="1">
      <c r="A13" s="489" t="s">
        <v>62</v>
      </c>
      <c r="B13" s="489" t="s">
        <v>718</v>
      </c>
      <c r="C13" s="489"/>
      <c r="D13" s="489"/>
      <c r="E13" s="489"/>
    </row>
    <row r="14" spans="1:19" s="490" customFormat="1">
      <c r="A14" s="489"/>
      <c r="B14" s="489" t="s">
        <v>719</v>
      </c>
      <c r="C14" s="489"/>
      <c r="D14" s="489"/>
      <c r="E14" s="489"/>
    </row>
    <row r="15" spans="1:19">
      <c r="A15" s="489"/>
      <c r="B15" s="489" t="s">
        <v>64</v>
      </c>
      <c r="C15" s="574">
        <v>1</v>
      </c>
      <c r="D15" s="489">
        <v>0</v>
      </c>
      <c r="E15" s="489">
        <f>C15*D15</f>
        <v>0</v>
      </c>
      <c r="I15" s="451"/>
      <c r="J15" s="451"/>
      <c r="K15" s="451"/>
      <c r="L15" s="451"/>
      <c r="M15" s="451"/>
      <c r="N15" s="451"/>
      <c r="O15" s="451"/>
      <c r="Q15" s="451"/>
      <c r="R15" s="451"/>
      <c r="S15" s="451"/>
    </row>
    <row r="16" spans="1:19">
      <c r="A16" s="455"/>
      <c r="B16" s="455"/>
      <c r="C16" s="565"/>
      <c r="D16" s="450"/>
      <c r="E16" s="450"/>
      <c r="I16" s="451"/>
      <c r="J16" s="451"/>
      <c r="K16" s="451"/>
      <c r="L16" s="451"/>
      <c r="M16" s="451"/>
      <c r="N16" s="451"/>
      <c r="O16" s="451"/>
      <c r="Q16" s="451"/>
      <c r="R16" s="451"/>
      <c r="S16" s="451"/>
    </row>
    <row r="17" spans="1:19">
      <c r="A17" s="455"/>
      <c r="B17" s="460" t="s">
        <v>711</v>
      </c>
      <c r="C17" s="565"/>
      <c r="D17" s="450"/>
      <c r="E17" s="450">
        <f>SUM(E5:E16)</f>
        <v>0</v>
      </c>
      <c r="I17" s="451"/>
      <c r="J17" s="451"/>
      <c r="K17" s="451"/>
      <c r="L17" s="451"/>
      <c r="M17" s="451"/>
      <c r="N17" s="451"/>
      <c r="O17" s="451"/>
      <c r="Q17" s="451"/>
      <c r="R17" s="451"/>
      <c r="S17" s="451"/>
    </row>
    <row r="18" spans="1:19">
      <c r="I18" s="451"/>
      <c r="J18" s="451"/>
      <c r="K18" s="451"/>
      <c r="L18" s="451"/>
      <c r="M18" s="451"/>
      <c r="N18" s="451"/>
      <c r="O18" s="451"/>
      <c r="Q18" s="451"/>
      <c r="R18" s="451"/>
      <c r="S18" s="451"/>
    </row>
    <row r="19" spans="1:19">
      <c r="B19" s="448"/>
      <c r="I19" s="451"/>
      <c r="J19" s="451"/>
      <c r="K19" s="451"/>
      <c r="L19" s="451"/>
      <c r="M19" s="451"/>
      <c r="N19" s="451"/>
      <c r="O19" s="451"/>
      <c r="Q19" s="451"/>
      <c r="R19" s="451"/>
      <c r="S19" s="451"/>
    </row>
    <row r="20" spans="1:19">
      <c r="B20" s="453"/>
      <c r="I20" s="451"/>
      <c r="J20" s="451"/>
      <c r="K20" s="451"/>
      <c r="L20" s="451"/>
      <c r="M20" s="451"/>
      <c r="N20" s="451"/>
      <c r="O20" s="451"/>
      <c r="Q20" s="451"/>
      <c r="R20" s="451"/>
      <c r="S20" s="451"/>
    </row>
    <row r="21" spans="1:19">
      <c r="B21" s="453"/>
      <c r="I21" s="451"/>
      <c r="J21" s="451"/>
      <c r="K21" s="451"/>
      <c r="L21" s="451"/>
      <c r="M21" s="451"/>
      <c r="N21" s="451"/>
      <c r="O21" s="451"/>
      <c r="Q21" s="451"/>
      <c r="R21" s="451"/>
      <c r="S21" s="451"/>
    </row>
    <row r="22" spans="1:19">
      <c r="I22" s="451"/>
      <c r="J22" s="451"/>
      <c r="K22" s="451"/>
      <c r="L22" s="451"/>
      <c r="M22" s="451"/>
      <c r="N22" s="451"/>
      <c r="O22" s="451"/>
      <c r="Q22" s="451"/>
      <c r="R22" s="451"/>
      <c r="S22" s="451"/>
    </row>
  </sheetData>
  <pageMargins left="0.70866141732283472" right="0.70866141732283472" top="0.74803149606299213" bottom="0.74803149606299213" header="0.31496062992125984" footer="0.31496062992125984"/>
  <pageSetup paperSize="9" scale="80" orientation="portrait" horizontalDpi="300" verticalDpi="300" r:id="rId1"/>
  <headerFooter>
    <oddHeader>&amp;CProjektivni biro Velenje d.d.</oddHeader>
    <oddFooter>&amp;L&amp;A&amp;C______________________Št. načrta: 6710&amp;R______________________&amp;P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283E4-3B96-412C-B5FE-75380D346197}">
  <sheetPr>
    <tabColor rgb="FFFF0000"/>
  </sheetPr>
  <dimension ref="A1:G258"/>
  <sheetViews>
    <sheetView view="pageBreakPreview" zoomScaleSheetLayoutView="100" workbookViewId="0">
      <selection activeCell="B2" sqref="B2"/>
    </sheetView>
  </sheetViews>
  <sheetFormatPr defaultColWidth="8.85546875" defaultRowHeight="15.75"/>
  <cols>
    <col min="1" max="1" width="6.7109375" style="461" customWidth="1"/>
    <col min="2" max="2" width="65.7109375" style="478" customWidth="1"/>
    <col min="3" max="3" width="7.7109375" style="463" customWidth="1"/>
    <col min="4" max="4" width="11.28515625" style="464" bestFit="1" customWidth="1"/>
    <col min="5" max="5" width="11" style="464" customWidth="1"/>
    <col min="6" max="6" width="6.7109375" style="465" bestFit="1" customWidth="1"/>
    <col min="7" max="7" width="9.7109375" style="465" bestFit="1" customWidth="1"/>
    <col min="8" max="16384" width="8.85546875" style="465"/>
  </cols>
  <sheetData>
    <row r="1" spans="1:5">
      <c r="B1" s="462"/>
      <c r="D1" s="463"/>
    </row>
    <row r="2" spans="1:5" s="466" customFormat="1">
      <c r="B2" s="467" t="s">
        <v>633</v>
      </c>
    </row>
    <row r="3" spans="1:5" s="466" customFormat="1" ht="31.5">
      <c r="B3" s="468" t="s">
        <v>634</v>
      </c>
    </row>
    <row r="4" spans="1:5">
      <c r="B4" s="462"/>
      <c r="D4" s="463"/>
    </row>
    <row r="5" spans="1:5" s="472" customFormat="1">
      <c r="A5" s="469"/>
      <c r="B5" s="470"/>
      <c r="C5" s="466" t="s">
        <v>472</v>
      </c>
      <c r="D5" s="466" t="s">
        <v>635</v>
      </c>
      <c r="E5" s="471" t="s">
        <v>636</v>
      </c>
    </row>
    <row r="6" spans="1:5" ht="31.5">
      <c r="A6" s="473" t="s">
        <v>58</v>
      </c>
      <c r="B6" s="474" t="s">
        <v>637</v>
      </c>
      <c r="C6" s="475"/>
      <c r="D6" s="476"/>
      <c r="E6" s="477"/>
    </row>
    <row r="7" spans="1:5">
      <c r="A7" s="473"/>
      <c r="B7" s="478" t="s">
        <v>638</v>
      </c>
      <c r="C7" s="475"/>
      <c r="D7" s="476"/>
      <c r="E7" s="477"/>
    </row>
    <row r="8" spans="1:5">
      <c r="A8" s="479"/>
      <c r="B8" s="478" t="s">
        <v>639</v>
      </c>
      <c r="C8" s="480"/>
    </row>
    <row r="9" spans="1:5" s="483" customFormat="1" ht="31.5">
      <c r="A9" s="479"/>
      <c r="B9" s="478" t="s">
        <v>640</v>
      </c>
      <c r="C9" s="481"/>
      <c r="D9" s="482"/>
      <c r="E9" s="482"/>
    </row>
    <row r="10" spans="1:5" s="483" customFormat="1">
      <c r="A10" s="479"/>
      <c r="B10" s="478"/>
      <c r="C10" s="481"/>
      <c r="D10" s="482"/>
      <c r="E10" s="482"/>
    </row>
    <row r="11" spans="1:5" s="483" customFormat="1">
      <c r="A11" s="479"/>
      <c r="B11" s="484"/>
      <c r="C11" s="481"/>
      <c r="D11" s="482"/>
      <c r="E11" s="482"/>
    </row>
    <row r="12" spans="1:5" s="494" customFormat="1">
      <c r="A12" s="506"/>
      <c r="B12" s="507"/>
      <c r="C12" s="506"/>
      <c r="D12" s="506"/>
      <c r="E12" s="493"/>
    </row>
    <row r="13" spans="1:5" s="490" customFormat="1">
      <c r="A13" s="485" t="s">
        <v>720</v>
      </c>
      <c r="B13" s="486" t="s">
        <v>721</v>
      </c>
      <c r="C13" s="487"/>
      <c r="D13" s="488"/>
      <c r="E13" s="489"/>
    </row>
    <row r="14" spans="1:5" s="494" customFormat="1">
      <c r="A14" s="491"/>
      <c r="B14" s="492"/>
      <c r="C14" s="491"/>
      <c r="D14" s="491"/>
      <c r="E14" s="493"/>
    </row>
    <row r="15" spans="1:5" s="494" customFormat="1" ht="63">
      <c r="A15" s="495">
        <v>1</v>
      </c>
      <c r="B15" s="496" t="s">
        <v>643</v>
      </c>
      <c r="C15" s="497"/>
      <c r="D15" s="498"/>
      <c r="E15" s="493"/>
    </row>
    <row r="16" spans="1:5" s="494" customFormat="1" ht="31.5">
      <c r="A16" s="495"/>
      <c r="B16" s="499" t="s">
        <v>722</v>
      </c>
      <c r="C16" s="497"/>
      <c r="D16" s="498"/>
      <c r="E16" s="493"/>
    </row>
    <row r="17" spans="1:5" s="494" customFormat="1" ht="31.5">
      <c r="A17" s="495"/>
      <c r="B17" s="499" t="s">
        <v>645</v>
      </c>
      <c r="C17" s="497"/>
      <c r="D17" s="498"/>
      <c r="E17" s="493"/>
    </row>
    <row r="18" spans="1:5" s="494" customFormat="1" ht="31.5">
      <c r="A18" s="495"/>
      <c r="B18" s="499" t="s">
        <v>646</v>
      </c>
      <c r="C18" s="497"/>
      <c r="D18" s="498"/>
      <c r="E18" s="493"/>
    </row>
    <row r="19" spans="1:5" s="494" customFormat="1" ht="31.5">
      <c r="A19" s="495"/>
      <c r="B19" s="499" t="s">
        <v>723</v>
      </c>
      <c r="C19" s="497"/>
      <c r="D19" s="498"/>
      <c r="E19" s="493"/>
    </row>
    <row r="20" spans="1:5" s="494" customFormat="1" ht="31.5">
      <c r="A20" s="495"/>
      <c r="B20" s="499" t="s">
        <v>648</v>
      </c>
      <c r="C20" s="497"/>
      <c r="D20" s="498"/>
      <c r="E20" s="493"/>
    </row>
    <row r="21" spans="1:5" s="494" customFormat="1" ht="31.5">
      <c r="A21" s="495"/>
      <c r="B21" s="499" t="s">
        <v>724</v>
      </c>
      <c r="C21" s="500"/>
      <c r="D21" s="500"/>
      <c r="E21" s="493"/>
    </row>
    <row r="22" spans="1:5" s="494" customFormat="1" ht="31.5">
      <c r="A22" s="495"/>
      <c r="B22" s="499" t="s">
        <v>650</v>
      </c>
      <c r="C22" s="500"/>
      <c r="D22" s="500"/>
      <c r="E22" s="493"/>
    </row>
    <row r="23" spans="1:5" s="494" customFormat="1" ht="47.25">
      <c r="A23" s="495"/>
      <c r="B23" s="499" t="s">
        <v>725</v>
      </c>
      <c r="C23" s="500"/>
      <c r="D23" s="500"/>
      <c r="E23" s="493"/>
    </row>
    <row r="24" spans="1:5" s="494" customFormat="1" ht="31.5">
      <c r="A24" s="495"/>
      <c r="B24" s="499" t="s">
        <v>652</v>
      </c>
      <c r="C24" s="500"/>
      <c r="D24" s="500"/>
      <c r="E24" s="493"/>
    </row>
    <row r="25" spans="1:5" s="494" customFormat="1">
      <c r="A25" s="495"/>
      <c r="B25" s="499" t="s">
        <v>653</v>
      </c>
      <c r="C25" s="500"/>
      <c r="D25" s="500"/>
      <c r="E25" s="493"/>
    </row>
    <row r="26" spans="1:5" s="494" customFormat="1" ht="31.5">
      <c r="A26" s="495"/>
      <c r="B26" s="499" t="s">
        <v>654</v>
      </c>
      <c r="C26" s="500"/>
      <c r="D26" s="500"/>
      <c r="E26" s="493"/>
    </row>
    <row r="27" spans="1:5" s="494" customFormat="1">
      <c r="A27" s="495"/>
      <c r="B27" s="501" t="s">
        <v>655</v>
      </c>
      <c r="C27" s="502"/>
      <c r="D27" s="502"/>
      <c r="E27" s="493"/>
    </row>
    <row r="28" spans="1:5" s="490" customFormat="1">
      <c r="A28" s="503"/>
      <c r="B28" s="501" t="s">
        <v>656</v>
      </c>
      <c r="C28" s="502"/>
      <c r="D28" s="502"/>
      <c r="E28" s="489"/>
    </row>
    <row r="29" spans="1:5" s="494" customFormat="1" ht="63">
      <c r="A29" s="495"/>
      <c r="B29" s="501" t="s">
        <v>657</v>
      </c>
      <c r="C29" s="500"/>
      <c r="D29" s="502"/>
      <c r="E29" s="493"/>
    </row>
    <row r="30" spans="1:5" s="494" customFormat="1">
      <c r="A30" s="495"/>
      <c r="B30" s="501" t="s">
        <v>658</v>
      </c>
      <c r="C30" s="502"/>
      <c r="D30" s="502"/>
      <c r="E30" s="493"/>
    </row>
    <row r="31" spans="1:5" s="494" customFormat="1" ht="31.5">
      <c r="A31" s="495"/>
      <c r="B31" s="501" t="s">
        <v>726</v>
      </c>
      <c r="C31" s="500"/>
      <c r="D31" s="502"/>
      <c r="E31" s="493"/>
    </row>
    <row r="32" spans="1:5" s="494" customFormat="1" ht="31.5">
      <c r="A32" s="495"/>
      <c r="B32" s="499" t="s">
        <v>660</v>
      </c>
      <c r="C32" s="500"/>
      <c r="D32" s="500"/>
      <c r="E32" s="493"/>
    </row>
    <row r="33" spans="1:5" s="494" customFormat="1" ht="63">
      <c r="A33" s="495"/>
      <c r="B33" s="504" t="s">
        <v>661</v>
      </c>
      <c r="C33" s="500"/>
      <c r="D33" s="500"/>
      <c r="E33" s="493"/>
    </row>
    <row r="34" spans="1:5" s="494" customFormat="1">
      <c r="A34" s="495"/>
      <c r="B34" s="505" t="s">
        <v>64</v>
      </c>
      <c r="C34" s="500">
        <v>1</v>
      </c>
      <c r="D34" s="500">
        <v>0</v>
      </c>
      <c r="E34" s="493">
        <f>C34*D34</f>
        <v>0</v>
      </c>
    </row>
    <row r="35" spans="1:5" s="494" customFormat="1">
      <c r="A35" s="491"/>
      <c r="B35" s="492"/>
      <c r="C35" s="491"/>
      <c r="D35" s="491"/>
      <c r="E35" s="493"/>
    </row>
    <row r="36" spans="1:5">
      <c r="A36" s="508"/>
      <c r="B36" s="474"/>
      <c r="C36" s="465"/>
      <c r="D36" s="465"/>
    </row>
    <row r="37" spans="1:5" ht="31.5">
      <c r="A37" s="473" t="s">
        <v>62</v>
      </c>
      <c r="B37" s="474" t="s">
        <v>662</v>
      </c>
      <c r="C37" s="475"/>
      <c r="D37" s="476"/>
      <c r="E37" s="477"/>
    </row>
    <row r="38" spans="1:5" ht="31.5">
      <c r="A38" s="479"/>
      <c r="B38" s="478" t="s">
        <v>663</v>
      </c>
      <c r="C38" s="480"/>
    </row>
    <row r="39" spans="1:5">
      <c r="A39" s="508"/>
      <c r="C39" s="509"/>
      <c r="D39" s="466"/>
      <c r="E39" s="510"/>
    </row>
    <row r="40" spans="1:5" s="472" customFormat="1">
      <c r="A40" s="461"/>
      <c r="B40" s="478"/>
      <c r="C40" s="509"/>
      <c r="D40" s="466"/>
      <c r="E40" s="510"/>
    </row>
    <row r="41" spans="1:5" s="483" customFormat="1">
      <c r="A41" s="473" t="s">
        <v>727</v>
      </c>
      <c r="B41" s="474" t="s">
        <v>728</v>
      </c>
      <c r="C41" s="481"/>
      <c r="D41" s="482"/>
      <c r="E41" s="482"/>
    </row>
    <row r="42" spans="1:5" s="483" customFormat="1">
      <c r="A42" s="473"/>
      <c r="B42" s="474"/>
      <c r="C42" s="481"/>
      <c r="D42" s="482"/>
      <c r="E42" s="482"/>
    </row>
    <row r="43" spans="1:5" s="483" customFormat="1">
      <c r="A43" s="508" t="s">
        <v>58</v>
      </c>
      <c r="B43" s="478" t="s">
        <v>666</v>
      </c>
      <c r="C43" s="511"/>
      <c r="D43" s="482"/>
      <c r="E43" s="482"/>
    </row>
    <row r="44" spans="1:5" s="472" customFormat="1">
      <c r="A44" s="461"/>
      <c r="B44" s="512" t="s">
        <v>729</v>
      </c>
      <c r="C44" s="509"/>
      <c r="D44" s="466"/>
      <c r="E44" s="510"/>
    </row>
    <row r="45" spans="1:5" s="472" customFormat="1">
      <c r="A45" s="461"/>
      <c r="B45" s="512" t="s">
        <v>668</v>
      </c>
      <c r="C45" s="509"/>
      <c r="D45" s="466"/>
      <c r="E45" s="510"/>
    </row>
    <row r="46" spans="1:5" s="472" customFormat="1" ht="47.25">
      <c r="A46" s="461"/>
      <c r="B46" s="504" t="s">
        <v>669</v>
      </c>
      <c r="C46" s="509"/>
      <c r="D46" s="466"/>
      <c r="E46" s="510"/>
    </row>
    <row r="47" spans="1:5" s="472" customFormat="1">
      <c r="A47" s="461"/>
      <c r="B47" s="478" t="s">
        <v>64</v>
      </c>
      <c r="C47" s="509">
        <v>1</v>
      </c>
      <c r="D47" s="450">
        <v>0</v>
      </c>
      <c r="E47" s="510">
        <f>C47*D47</f>
        <v>0</v>
      </c>
    </row>
    <row r="48" spans="1:5" s="472" customFormat="1">
      <c r="A48" s="461"/>
      <c r="B48" s="478"/>
      <c r="C48" s="509"/>
      <c r="D48" s="450"/>
      <c r="E48" s="510"/>
    </row>
    <row r="49" spans="1:5" s="483" customFormat="1">
      <c r="A49" s="508" t="s">
        <v>62</v>
      </c>
      <c r="B49" s="478" t="s">
        <v>670</v>
      </c>
      <c r="C49" s="511"/>
      <c r="D49" s="482"/>
      <c r="E49" s="482"/>
    </row>
    <row r="50" spans="1:5" s="472" customFormat="1">
      <c r="A50" s="461"/>
      <c r="B50" s="513" t="s">
        <v>730</v>
      </c>
      <c r="C50" s="509"/>
      <c r="D50" s="466"/>
      <c r="E50" s="510"/>
    </row>
    <row r="51" spans="1:5" s="472" customFormat="1">
      <c r="A51" s="461"/>
      <c r="B51" s="478" t="s">
        <v>672</v>
      </c>
      <c r="C51" s="509">
        <v>30</v>
      </c>
      <c r="D51" s="450">
        <v>0</v>
      </c>
      <c r="E51" s="510">
        <f>C51*D51</f>
        <v>0</v>
      </c>
    </row>
    <row r="52" spans="1:5" s="472" customFormat="1">
      <c r="A52" s="461"/>
      <c r="B52" s="513" t="s">
        <v>731</v>
      </c>
      <c r="C52" s="509"/>
      <c r="D52" s="466"/>
      <c r="E52" s="510"/>
    </row>
    <row r="53" spans="1:5" s="472" customFormat="1">
      <c r="A53" s="461"/>
      <c r="B53" s="478" t="s">
        <v>672</v>
      </c>
      <c r="C53" s="509">
        <v>20</v>
      </c>
      <c r="D53" s="450">
        <v>0</v>
      </c>
      <c r="E53" s="510">
        <f>C53*D53</f>
        <v>0</v>
      </c>
    </row>
    <row r="54" spans="1:5" s="472" customFormat="1">
      <c r="A54" s="461"/>
      <c r="B54" s="513" t="s">
        <v>673</v>
      </c>
      <c r="C54" s="509"/>
      <c r="D54" s="466"/>
      <c r="E54" s="510"/>
    </row>
    <row r="55" spans="1:5" s="472" customFormat="1">
      <c r="A55" s="461"/>
      <c r="B55" s="478" t="s">
        <v>672</v>
      </c>
      <c r="C55" s="509">
        <v>150</v>
      </c>
      <c r="D55" s="450">
        <v>0</v>
      </c>
      <c r="E55" s="510">
        <f>C55*D55</f>
        <v>0</v>
      </c>
    </row>
    <row r="56" spans="1:5" s="472" customFormat="1">
      <c r="A56" s="461"/>
      <c r="B56" s="513" t="s">
        <v>732</v>
      </c>
      <c r="C56" s="509"/>
      <c r="D56" s="466"/>
      <c r="E56" s="510"/>
    </row>
    <row r="57" spans="1:5" s="472" customFormat="1">
      <c r="A57" s="461"/>
      <c r="B57" s="478" t="s">
        <v>672</v>
      </c>
      <c r="C57" s="509">
        <v>20</v>
      </c>
      <c r="D57" s="450">
        <v>0</v>
      </c>
      <c r="E57" s="510">
        <f>C57*D57</f>
        <v>0</v>
      </c>
    </row>
    <row r="58" spans="1:5" s="472" customFormat="1">
      <c r="A58" s="461"/>
      <c r="B58" s="513" t="s">
        <v>674</v>
      </c>
      <c r="C58" s="509"/>
      <c r="D58" s="466"/>
      <c r="E58" s="510"/>
    </row>
    <row r="59" spans="1:5" s="472" customFormat="1">
      <c r="A59" s="461"/>
      <c r="B59" s="478" t="s">
        <v>672</v>
      </c>
      <c r="C59" s="509">
        <v>150</v>
      </c>
      <c r="D59" s="450">
        <v>0</v>
      </c>
      <c r="E59" s="510">
        <f>C59*D59</f>
        <v>0</v>
      </c>
    </row>
    <row r="60" spans="1:5" s="472" customFormat="1">
      <c r="A60" s="461"/>
      <c r="B60" s="513" t="s">
        <v>675</v>
      </c>
      <c r="C60" s="509"/>
      <c r="D60" s="466"/>
      <c r="E60" s="510"/>
    </row>
    <row r="61" spans="1:5" s="472" customFormat="1">
      <c r="A61" s="461"/>
      <c r="B61" s="478" t="s">
        <v>672</v>
      </c>
      <c r="C61" s="509">
        <v>60</v>
      </c>
      <c r="D61" s="450">
        <v>0</v>
      </c>
      <c r="E61" s="510">
        <f>C61*D61</f>
        <v>0</v>
      </c>
    </row>
    <row r="62" spans="1:5" s="472" customFormat="1">
      <c r="A62" s="461"/>
      <c r="B62" s="513" t="s">
        <v>676</v>
      </c>
      <c r="C62" s="509"/>
      <c r="D62" s="466"/>
      <c r="E62" s="510"/>
    </row>
    <row r="63" spans="1:5" s="472" customFormat="1">
      <c r="A63" s="461"/>
      <c r="B63" s="478" t="s">
        <v>672</v>
      </c>
      <c r="C63" s="509">
        <v>80</v>
      </c>
      <c r="D63" s="472">
        <v>0</v>
      </c>
      <c r="E63" s="510">
        <f>C63*D63</f>
        <v>0</v>
      </c>
    </row>
    <row r="64" spans="1:5" s="472" customFormat="1">
      <c r="A64" s="461"/>
      <c r="B64" s="513" t="s">
        <v>677</v>
      </c>
      <c r="C64" s="509"/>
      <c r="E64" s="510"/>
    </row>
    <row r="65" spans="1:5" s="472" customFormat="1">
      <c r="A65" s="461"/>
      <c r="B65" s="478" t="s">
        <v>672</v>
      </c>
      <c r="C65" s="509">
        <v>20</v>
      </c>
      <c r="D65" s="466">
        <v>0</v>
      </c>
      <c r="E65" s="510">
        <f>C65*D65</f>
        <v>0</v>
      </c>
    </row>
    <row r="66" spans="1:5" s="472" customFormat="1">
      <c r="A66" s="461"/>
      <c r="B66" s="478"/>
      <c r="C66" s="509"/>
      <c r="D66" s="466"/>
      <c r="E66" s="510"/>
    </row>
    <row r="67" spans="1:5" s="483" customFormat="1" ht="31.5">
      <c r="A67" s="508" t="s">
        <v>65</v>
      </c>
      <c r="B67" s="478" t="s">
        <v>680</v>
      </c>
      <c r="C67" s="511"/>
      <c r="D67" s="482"/>
      <c r="E67" s="482"/>
    </row>
    <row r="68" spans="1:5" s="472" customFormat="1">
      <c r="A68" s="461"/>
      <c r="B68" s="478" t="s">
        <v>681</v>
      </c>
      <c r="C68" s="509"/>
      <c r="D68" s="466"/>
      <c r="E68" s="510"/>
    </row>
    <row r="69" spans="1:5" s="472" customFormat="1">
      <c r="A69" s="461"/>
      <c r="B69" s="478" t="s">
        <v>672</v>
      </c>
      <c r="C69" s="509">
        <v>15</v>
      </c>
      <c r="D69" s="466">
        <v>0</v>
      </c>
      <c r="E69" s="510">
        <f>C69*D69</f>
        <v>0</v>
      </c>
    </row>
    <row r="70" spans="1:5" s="472" customFormat="1">
      <c r="A70" s="461"/>
      <c r="B70" s="478" t="s">
        <v>682</v>
      </c>
      <c r="C70" s="509"/>
      <c r="D70" s="466"/>
      <c r="E70" s="510"/>
    </row>
    <row r="71" spans="1:5" s="472" customFormat="1">
      <c r="A71" s="461"/>
      <c r="B71" s="478" t="s">
        <v>672</v>
      </c>
      <c r="C71" s="509">
        <v>20</v>
      </c>
      <c r="D71" s="466">
        <v>0</v>
      </c>
      <c r="E71" s="510">
        <f>C71*D71</f>
        <v>0</v>
      </c>
    </row>
    <row r="72" spans="1:5" s="472" customFormat="1">
      <c r="A72" s="461"/>
      <c r="B72" s="478"/>
      <c r="C72" s="509"/>
      <c r="D72" s="466"/>
      <c r="E72" s="510"/>
    </row>
    <row r="73" spans="1:5" s="483" customFormat="1">
      <c r="A73" s="508" t="s">
        <v>67</v>
      </c>
      <c r="B73" s="478" t="s">
        <v>683</v>
      </c>
      <c r="C73" s="511"/>
      <c r="D73" s="482"/>
      <c r="E73" s="482"/>
    </row>
    <row r="74" spans="1:5" s="472" customFormat="1">
      <c r="A74" s="461"/>
      <c r="B74" s="478" t="s">
        <v>672</v>
      </c>
      <c r="C74" s="509">
        <v>200</v>
      </c>
      <c r="D74" s="466">
        <v>0</v>
      </c>
      <c r="E74" s="510">
        <f>C74*D74</f>
        <v>0</v>
      </c>
    </row>
    <row r="75" spans="1:5" s="472" customFormat="1">
      <c r="A75" s="461"/>
      <c r="B75" s="478"/>
      <c r="C75" s="509"/>
      <c r="D75" s="466"/>
      <c r="E75" s="510"/>
    </row>
    <row r="76" spans="1:5" s="483" customFormat="1">
      <c r="A76" s="508" t="s">
        <v>69</v>
      </c>
      <c r="B76" s="478" t="s">
        <v>684</v>
      </c>
      <c r="C76" s="511"/>
      <c r="D76" s="482"/>
      <c r="E76" s="482"/>
    </row>
    <row r="77" spans="1:5" s="472" customFormat="1">
      <c r="A77" s="461"/>
      <c r="B77" s="478" t="s">
        <v>385</v>
      </c>
      <c r="C77" s="509">
        <v>5</v>
      </c>
      <c r="D77" s="466">
        <v>0</v>
      </c>
      <c r="E77" s="510">
        <f>C77*D77</f>
        <v>0</v>
      </c>
    </row>
    <row r="78" spans="1:5" s="472" customFormat="1">
      <c r="A78" s="461"/>
      <c r="B78" s="478"/>
      <c r="C78" s="509"/>
      <c r="D78" s="466"/>
      <c r="E78" s="510"/>
    </row>
    <row r="79" spans="1:5" s="483" customFormat="1" ht="31.5">
      <c r="A79" s="508" t="s">
        <v>71</v>
      </c>
      <c r="B79" s="478" t="s">
        <v>685</v>
      </c>
      <c r="C79" s="511"/>
      <c r="D79" s="482"/>
      <c r="E79" s="482"/>
    </row>
    <row r="80" spans="1:5" s="472" customFormat="1">
      <c r="A80" s="461"/>
      <c r="B80" s="478" t="s">
        <v>64</v>
      </c>
      <c r="C80" s="509">
        <v>1</v>
      </c>
      <c r="D80" s="466">
        <v>0</v>
      </c>
      <c r="E80" s="510">
        <f>C80*D80</f>
        <v>0</v>
      </c>
    </row>
    <row r="81" spans="1:6" s="472" customFormat="1">
      <c r="A81" s="461"/>
      <c r="B81" s="478"/>
      <c r="C81" s="509"/>
      <c r="D81" s="466"/>
      <c r="E81" s="510"/>
    </row>
    <row r="82" spans="1:6" s="483" customFormat="1">
      <c r="A82" s="508" t="s">
        <v>76</v>
      </c>
      <c r="B82" s="478" t="s">
        <v>686</v>
      </c>
      <c r="C82" s="511"/>
      <c r="D82" s="482"/>
      <c r="E82" s="482"/>
    </row>
    <row r="83" spans="1:6" s="472" customFormat="1">
      <c r="A83" s="461"/>
      <c r="B83" s="478" t="s">
        <v>687</v>
      </c>
      <c r="C83" s="509"/>
      <c r="D83" s="466"/>
      <c r="E83" s="510"/>
    </row>
    <row r="84" spans="1:6" s="472" customFormat="1">
      <c r="A84" s="461"/>
      <c r="B84" s="478" t="s">
        <v>385</v>
      </c>
      <c r="C84" s="509">
        <v>23</v>
      </c>
      <c r="D84" s="466">
        <v>0</v>
      </c>
      <c r="E84" s="510">
        <f>C84*D84</f>
        <v>0</v>
      </c>
    </row>
    <row r="85" spans="1:6" s="472" customFormat="1">
      <c r="A85" s="461"/>
      <c r="B85" s="478" t="s">
        <v>688</v>
      </c>
      <c r="C85" s="509"/>
      <c r="D85" s="466"/>
      <c r="E85" s="510"/>
    </row>
    <row r="86" spans="1:6" s="472" customFormat="1">
      <c r="A86" s="461"/>
      <c r="B86" s="478" t="s">
        <v>385</v>
      </c>
      <c r="C86" s="509">
        <v>5</v>
      </c>
      <c r="D86" s="466">
        <v>0</v>
      </c>
      <c r="E86" s="510">
        <f>C86*D86</f>
        <v>0</v>
      </c>
    </row>
    <row r="87" spans="1:6" s="472" customFormat="1">
      <c r="A87" s="461"/>
      <c r="B87" s="478"/>
      <c r="C87" s="509"/>
      <c r="D87" s="466"/>
      <c r="E87" s="510"/>
    </row>
    <row r="88" spans="1:6" s="483" customFormat="1" ht="31.5">
      <c r="A88" s="508" t="s">
        <v>97</v>
      </c>
      <c r="B88" s="478" t="s">
        <v>689</v>
      </c>
      <c r="C88" s="511"/>
      <c r="D88" s="482"/>
      <c r="E88" s="482"/>
    </row>
    <row r="89" spans="1:6" s="472" customFormat="1">
      <c r="A89" s="461"/>
      <c r="B89" s="478" t="s">
        <v>690</v>
      </c>
      <c r="C89" s="509"/>
      <c r="D89" s="466"/>
      <c r="E89" s="510"/>
    </row>
    <row r="90" spans="1:6" s="472" customFormat="1">
      <c r="A90" s="461"/>
      <c r="B90" s="478" t="s">
        <v>385</v>
      </c>
      <c r="C90" s="509">
        <v>23</v>
      </c>
      <c r="D90" s="466">
        <v>0</v>
      </c>
      <c r="E90" s="510">
        <f>C90*D90</f>
        <v>0</v>
      </c>
    </row>
    <row r="91" spans="1:6" s="472" customFormat="1">
      <c r="A91" s="461"/>
      <c r="B91" s="478" t="s">
        <v>691</v>
      </c>
      <c r="C91" s="509"/>
      <c r="D91" s="466"/>
      <c r="E91" s="510"/>
    </row>
    <row r="92" spans="1:6" s="472" customFormat="1">
      <c r="A92" s="461"/>
      <c r="B92" s="478" t="s">
        <v>385</v>
      </c>
      <c r="C92" s="509">
        <v>11</v>
      </c>
      <c r="D92" s="466">
        <v>0</v>
      </c>
      <c r="E92" s="510">
        <f>C92*D92</f>
        <v>0</v>
      </c>
    </row>
    <row r="93" spans="1:6" s="472" customFormat="1" ht="31.5">
      <c r="A93" s="508" t="s">
        <v>100</v>
      </c>
      <c r="B93" s="515" t="s">
        <v>692</v>
      </c>
      <c r="C93" s="509"/>
      <c r="D93" s="466"/>
      <c r="E93" s="510"/>
    </row>
    <row r="94" spans="1:6" s="472" customFormat="1">
      <c r="A94" s="461"/>
      <c r="B94" s="478" t="s">
        <v>64</v>
      </c>
      <c r="C94" s="509">
        <v>1</v>
      </c>
      <c r="D94" s="466">
        <v>0</v>
      </c>
      <c r="E94" s="510">
        <f>C94*D94</f>
        <v>0</v>
      </c>
    </row>
    <row r="95" spans="1:6" s="472" customFormat="1">
      <c r="A95" s="461"/>
      <c r="B95" s="478"/>
      <c r="C95" s="509"/>
      <c r="D95" s="466"/>
      <c r="E95" s="510"/>
    </row>
    <row r="96" spans="1:6" s="517" customFormat="1">
      <c r="A96" s="508"/>
      <c r="B96" s="474"/>
      <c r="E96" s="518"/>
      <c r="F96" s="518"/>
    </row>
    <row r="97" spans="1:7">
      <c r="A97" s="473" t="s">
        <v>69</v>
      </c>
      <c r="B97" s="474" t="s">
        <v>693</v>
      </c>
      <c r="C97" s="475"/>
      <c r="D97" s="476"/>
      <c r="E97" s="477"/>
    </row>
    <row r="98" spans="1:7">
      <c r="A98" s="473"/>
      <c r="B98" s="519" t="s">
        <v>694</v>
      </c>
      <c r="C98" s="475"/>
      <c r="D98" s="476"/>
      <c r="E98" s="477"/>
    </row>
    <row r="99" spans="1:7">
      <c r="A99" s="473"/>
      <c r="B99" s="520" t="s">
        <v>695</v>
      </c>
      <c r="C99" s="475"/>
      <c r="D99" s="476"/>
      <c r="E99" s="477"/>
    </row>
    <row r="100" spans="1:7" s="517" customFormat="1">
      <c r="A100" s="508"/>
      <c r="B100" s="478"/>
      <c r="C100" s="509"/>
      <c r="D100" s="466"/>
      <c r="E100" s="510"/>
    </row>
    <row r="101" spans="1:7" s="483" customFormat="1">
      <c r="A101" s="473" t="s">
        <v>733</v>
      </c>
      <c r="B101" s="474" t="s">
        <v>728</v>
      </c>
      <c r="C101" s="481"/>
      <c r="D101" s="482"/>
      <c r="E101" s="482"/>
    </row>
    <row r="102" spans="1:7" s="517" customFormat="1">
      <c r="A102" s="508"/>
      <c r="B102" s="478"/>
      <c r="C102" s="509"/>
      <c r="D102" s="466"/>
      <c r="E102" s="510"/>
      <c r="F102" s="576"/>
      <c r="G102" s="552"/>
    </row>
    <row r="103" spans="1:7" s="516" customFormat="1" ht="267.75">
      <c r="A103" s="523" t="s">
        <v>58</v>
      </c>
      <c r="B103" s="524" t="s">
        <v>697</v>
      </c>
      <c r="C103" s="487"/>
      <c r="D103" s="487"/>
      <c r="E103" s="525"/>
      <c r="F103" s="525"/>
    </row>
    <row r="104" spans="1:7" s="516" customFormat="1" ht="14.65" customHeight="1">
      <c r="A104" s="523"/>
      <c r="B104" s="526" t="s">
        <v>698</v>
      </c>
      <c r="C104" s="487"/>
      <c r="D104" s="487"/>
      <c r="E104" s="525"/>
      <c r="F104" s="525"/>
    </row>
    <row r="105" spans="1:7" s="516" customFormat="1" ht="14.65" customHeight="1">
      <c r="A105" s="523"/>
      <c r="B105" s="526" t="s">
        <v>85</v>
      </c>
      <c r="C105" s="487">
        <v>1</v>
      </c>
      <c r="D105" s="525">
        <v>0</v>
      </c>
      <c r="E105" s="525">
        <f>C105*D105</f>
        <v>0</v>
      </c>
      <c r="F105" s="525"/>
    </row>
    <row r="106" spans="1:7" s="516" customFormat="1">
      <c r="A106" s="523"/>
      <c r="B106" s="527"/>
      <c r="C106" s="487"/>
      <c r="D106" s="487"/>
      <c r="E106" s="525"/>
      <c r="F106" s="525"/>
    </row>
    <row r="107" spans="1:7" s="516" customFormat="1" ht="31.5">
      <c r="A107" s="523" t="s">
        <v>62</v>
      </c>
      <c r="B107" s="528" t="s">
        <v>699</v>
      </c>
      <c r="C107" s="487"/>
      <c r="D107" s="487"/>
      <c r="E107" s="525"/>
      <c r="F107" s="525"/>
    </row>
    <row r="108" spans="1:7" s="516" customFormat="1">
      <c r="A108" s="523"/>
      <c r="B108" s="529" t="s">
        <v>700</v>
      </c>
      <c r="C108" s="487"/>
      <c r="D108" s="487"/>
      <c r="E108" s="525"/>
      <c r="F108" s="525"/>
    </row>
    <row r="109" spans="1:7" s="516" customFormat="1">
      <c r="A109" s="523"/>
      <c r="B109" s="529" t="s">
        <v>85</v>
      </c>
      <c r="C109" s="487">
        <v>3</v>
      </c>
      <c r="D109" s="525">
        <v>0</v>
      </c>
      <c r="E109" s="525">
        <f>C109*D109</f>
        <v>0</v>
      </c>
      <c r="F109" s="525"/>
    </row>
    <row r="110" spans="1:7" s="516" customFormat="1">
      <c r="A110" s="523"/>
      <c r="B110" s="529"/>
      <c r="C110" s="487"/>
      <c r="D110" s="487"/>
      <c r="E110" s="525"/>
      <c r="F110" s="525"/>
    </row>
    <row r="111" spans="1:7" s="516" customFormat="1" ht="47.25">
      <c r="A111" s="523" t="s">
        <v>65</v>
      </c>
      <c r="B111" s="528" t="s">
        <v>701</v>
      </c>
      <c r="C111" s="487"/>
      <c r="D111" s="487"/>
      <c r="E111" s="525"/>
      <c r="F111" s="525"/>
    </row>
    <row r="112" spans="1:7" s="516" customFormat="1">
      <c r="A112" s="523"/>
      <c r="B112" s="529" t="s">
        <v>702</v>
      </c>
      <c r="C112" s="487"/>
      <c r="D112" s="487"/>
      <c r="E112" s="525"/>
      <c r="F112" s="525"/>
    </row>
    <row r="113" spans="1:6" s="516" customFormat="1">
      <c r="A113" s="523"/>
      <c r="B113" s="529" t="s">
        <v>85</v>
      </c>
      <c r="C113" s="487">
        <v>1</v>
      </c>
      <c r="D113" s="525">
        <v>0</v>
      </c>
      <c r="E113" s="525">
        <f>C113*D113</f>
        <v>0</v>
      </c>
      <c r="F113" s="525"/>
    </row>
    <row r="114" spans="1:6" s="516" customFormat="1">
      <c r="A114" s="523"/>
      <c r="B114" s="529"/>
      <c r="C114" s="487"/>
      <c r="D114" s="487"/>
      <c r="E114" s="525"/>
      <c r="F114" s="525"/>
    </row>
    <row r="115" spans="1:6" s="516" customFormat="1" ht="31.5">
      <c r="A115" s="523" t="s">
        <v>67</v>
      </c>
      <c r="B115" s="530" t="s">
        <v>703</v>
      </c>
      <c r="C115" s="531"/>
      <c r="D115" s="532"/>
      <c r="E115" s="533"/>
      <c r="F115" s="534"/>
    </row>
    <row r="116" spans="1:6" s="535" customFormat="1" ht="16.5" customHeight="1">
      <c r="A116" s="523"/>
      <c r="B116" s="526" t="s">
        <v>704</v>
      </c>
      <c r="C116" s="497"/>
      <c r="D116" s="500"/>
      <c r="E116" s="525"/>
      <c r="F116" s="525"/>
    </row>
    <row r="117" spans="1:6" s="535" customFormat="1" ht="16.5" customHeight="1">
      <c r="A117" s="523"/>
      <c r="B117" s="526" t="s">
        <v>85</v>
      </c>
      <c r="C117" s="500">
        <v>2</v>
      </c>
      <c r="D117" s="525">
        <v>0</v>
      </c>
      <c r="E117" s="525">
        <f>C117*D117</f>
        <v>0</v>
      </c>
      <c r="F117" s="525"/>
    </row>
    <row r="118" spans="1:6" s="516" customFormat="1">
      <c r="A118" s="523"/>
      <c r="B118" s="529"/>
      <c r="C118" s="487"/>
      <c r="D118" s="487"/>
      <c r="E118" s="525"/>
      <c r="F118" s="525"/>
    </row>
    <row r="119" spans="1:6" s="516" customFormat="1" ht="47.25">
      <c r="A119" s="523" t="s">
        <v>69</v>
      </c>
      <c r="B119" s="536" t="s">
        <v>734</v>
      </c>
      <c r="C119" s="537"/>
      <c r="D119" s="537"/>
      <c r="E119" s="525"/>
      <c r="F119" s="525"/>
    </row>
    <row r="120" spans="1:6" s="516" customFormat="1">
      <c r="A120" s="523"/>
      <c r="B120" s="536" t="s">
        <v>706</v>
      </c>
      <c r="C120" s="487"/>
      <c r="D120" s="487"/>
      <c r="E120" s="525"/>
      <c r="F120" s="525"/>
    </row>
    <row r="121" spans="1:6" s="516" customFormat="1">
      <c r="A121" s="523"/>
      <c r="B121" s="536" t="s">
        <v>85</v>
      </c>
      <c r="C121" s="487">
        <v>1</v>
      </c>
      <c r="D121" s="525">
        <v>0</v>
      </c>
      <c r="E121" s="525">
        <f>C121*D121</f>
        <v>0</v>
      </c>
      <c r="F121" s="525"/>
    </row>
    <row r="122" spans="1:6" s="516" customFormat="1">
      <c r="A122" s="523"/>
      <c r="B122" s="536"/>
      <c r="C122" s="487"/>
      <c r="D122" s="487"/>
      <c r="E122" s="525"/>
      <c r="F122" s="525"/>
    </row>
    <row r="123" spans="1:6" s="516" customFormat="1" ht="31.5">
      <c r="A123" s="523" t="s">
        <v>71</v>
      </c>
      <c r="B123" s="543" t="s">
        <v>707</v>
      </c>
      <c r="C123" s="487"/>
      <c r="D123" s="487"/>
      <c r="E123" s="525"/>
      <c r="F123" s="525"/>
    </row>
    <row r="124" spans="1:6" s="516" customFormat="1">
      <c r="A124" s="523"/>
      <c r="B124" s="543" t="s">
        <v>64</v>
      </c>
      <c r="C124" s="487">
        <v>1</v>
      </c>
      <c r="D124" s="525">
        <v>0</v>
      </c>
      <c r="E124" s="525">
        <f>C124*D124</f>
        <v>0</v>
      </c>
      <c r="F124" s="525"/>
    </row>
    <row r="125" spans="1:6" s="516" customFormat="1">
      <c r="A125" s="523"/>
      <c r="B125" s="543"/>
      <c r="C125" s="487"/>
      <c r="D125" s="487"/>
      <c r="E125" s="525"/>
      <c r="F125" s="525"/>
    </row>
    <row r="126" spans="1:6" s="516" customFormat="1" ht="31.5">
      <c r="A126" s="523" t="s">
        <v>76</v>
      </c>
      <c r="B126" s="543" t="s">
        <v>708</v>
      </c>
      <c r="C126" s="487"/>
      <c r="D126" s="487"/>
      <c r="E126" s="525"/>
      <c r="F126" s="525"/>
    </row>
    <row r="127" spans="1:6" s="516" customFormat="1">
      <c r="A127" s="523"/>
      <c r="B127" s="543" t="s">
        <v>64</v>
      </c>
      <c r="C127" s="487">
        <v>1</v>
      </c>
      <c r="D127" s="525">
        <v>0</v>
      </c>
      <c r="E127" s="525">
        <f>C127*D127</f>
        <v>0</v>
      </c>
      <c r="F127" s="525"/>
    </row>
    <row r="128" spans="1:6" s="516" customFormat="1">
      <c r="A128" s="523"/>
      <c r="B128" s="543"/>
      <c r="C128" s="487"/>
      <c r="D128" s="487"/>
      <c r="E128" s="525"/>
      <c r="F128" s="525"/>
    </row>
    <row r="129" spans="1:7" s="516" customFormat="1" ht="47.25">
      <c r="A129" s="523" t="s">
        <v>97</v>
      </c>
      <c r="B129" s="543" t="s">
        <v>709</v>
      </c>
      <c r="C129" s="487"/>
      <c r="D129" s="487"/>
      <c r="E129" s="525"/>
      <c r="F129" s="525"/>
    </row>
    <row r="130" spans="1:7" s="516" customFormat="1">
      <c r="A130" s="523"/>
      <c r="B130" s="543" t="s">
        <v>64</v>
      </c>
      <c r="C130" s="487">
        <v>1</v>
      </c>
      <c r="D130" s="525">
        <v>0</v>
      </c>
      <c r="E130" s="525">
        <f>C130*D130</f>
        <v>0</v>
      </c>
      <c r="F130" s="525"/>
    </row>
    <row r="131" spans="1:7" s="516" customFormat="1">
      <c r="A131" s="523"/>
      <c r="B131" s="544"/>
      <c r="C131" s="487"/>
      <c r="D131" s="487"/>
      <c r="E131" s="525"/>
      <c r="F131" s="525"/>
    </row>
    <row r="132" spans="1:7" s="516" customFormat="1" ht="15" customHeight="1">
      <c r="A132" s="523" t="s">
        <v>100</v>
      </c>
      <c r="B132" s="543" t="s">
        <v>710</v>
      </c>
      <c r="C132" s="487"/>
      <c r="D132" s="487"/>
      <c r="E132" s="525"/>
      <c r="F132" s="525"/>
    </row>
    <row r="133" spans="1:7" s="516" customFormat="1" ht="15" customHeight="1">
      <c r="A133" s="545"/>
      <c r="B133" s="543" t="s">
        <v>64</v>
      </c>
      <c r="C133" s="487">
        <v>1</v>
      </c>
      <c r="D133" s="525">
        <v>0</v>
      </c>
      <c r="E133" s="525">
        <f>C133*D133</f>
        <v>0</v>
      </c>
      <c r="F133" s="525"/>
    </row>
    <row r="134" spans="1:7" s="516" customFormat="1" ht="15" customHeight="1">
      <c r="A134" s="545"/>
      <c r="B134" s="543"/>
      <c r="C134" s="487"/>
      <c r="D134" s="525"/>
      <c r="E134" s="525"/>
      <c r="F134" s="525"/>
    </row>
    <row r="135" spans="1:7" s="517" customFormat="1">
      <c r="A135" s="508"/>
      <c r="B135" s="478"/>
      <c r="C135" s="509"/>
      <c r="D135" s="466"/>
      <c r="E135" s="510"/>
      <c r="F135" s="576"/>
      <c r="G135" s="552"/>
    </row>
    <row r="136" spans="1:7" s="472" customFormat="1">
      <c r="A136" s="523"/>
      <c r="B136" s="478"/>
      <c r="C136" s="509"/>
      <c r="D136" s="466"/>
      <c r="E136" s="510"/>
    </row>
    <row r="137" spans="1:7" s="549" customFormat="1">
      <c r="A137" s="523"/>
      <c r="B137" s="546" t="s">
        <v>711</v>
      </c>
      <c r="C137" s="547"/>
      <c r="D137" s="548"/>
      <c r="E137" s="548">
        <f>SUM(E6:E136)</f>
        <v>0</v>
      </c>
    </row>
    <row r="138" spans="1:7">
      <c r="A138" s="508"/>
      <c r="B138" s="474"/>
      <c r="C138" s="474"/>
      <c r="D138" s="466"/>
      <c r="E138" s="550"/>
    </row>
    <row r="139" spans="1:7" s="517" customFormat="1">
      <c r="A139" s="508"/>
      <c r="B139" s="551"/>
      <c r="C139" s="509"/>
      <c r="D139" s="466"/>
      <c r="E139" s="510"/>
    </row>
    <row r="140" spans="1:7" s="522" customFormat="1">
      <c r="A140" s="521"/>
      <c r="B140" s="478"/>
      <c r="C140" s="509"/>
      <c r="D140" s="466"/>
      <c r="E140" s="510"/>
    </row>
    <row r="141" spans="1:7" s="517" customFormat="1">
      <c r="A141" s="508"/>
      <c r="B141" s="478"/>
      <c r="C141" s="509"/>
      <c r="D141" s="466"/>
      <c r="E141" s="510"/>
    </row>
    <row r="142" spans="1:7" s="517" customFormat="1">
      <c r="A142" s="508"/>
      <c r="B142" s="478"/>
      <c r="C142" s="509"/>
      <c r="D142" s="466"/>
      <c r="E142" s="510"/>
      <c r="F142" s="466"/>
    </row>
    <row r="143" spans="1:7" s="517" customFormat="1">
      <c r="A143" s="508"/>
      <c r="B143" s="478"/>
      <c r="D143" s="466"/>
      <c r="E143" s="510"/>
      <c r="F143" s="466"/>
    </row>
    <row r="144" spans="1:7" s="517" customFormat="1">
      <c r="A144" s="508"/>
      <c r="B144" s="478"/>
      <c r="C144" s="509"/>
      <c r="D144" s="466"/>
      <c r="E144" s="510"/>
      <c r="F144" s="466"/>
    </row>
    <row r="145" spans="1:6" s="517" customFormat="1">
      <c r="A145" s="508"/>
      <c r="B145" s="478"/>
      <c r="C145" s="509"/>
      <c r="D145" s="466"/>
      <c r="E145" s="510"/>
      <c r="F145" s="466"/>
    </row>
    <row r="146" spans="1:6" s="517" customFormat="1">
      <c r="A146" s="508"/>
      <c r="B146" s="478"/>
      <c r="C146" s="509"/>
      <c r="D146" s="466"/>
      <c r="E146" s="510"/>
      <c r="F146" s="466"/>
    </row>
    <row r="147" spans="1:6" s="517" customFormat="1">
      <c r="A147" s="508"/>
      <c r="B147" s="478"/>
      <c r="C147" s="509"/>
      <c r="D147" s="466"/>
      <c r="E147" s="510"/>
      <c r="F147" s="466"/>
    </row>
    <row r="148" spans="1:6" s="517" customFormat="1">
      <c r="A148" s="508"/>
      <c r="B148" s="478"/>
      <c r="C148" s="509"/>
      <c r="D148" s="466"/>
      <c r="E148" s="510"/>
      <c r="F148" s="466"/>
    </row>
    <row r="149" spans="1:6" s="517" customFormat="1">
      <c r="A149" s="508"/>
      <c r="B149" s="478"/>
      <c r="C149" s="509"/>
      <c r="D149" s="466"/>
      <c r="E149" s="510"/>
      <c r="F149" s="466"/>
    </row>
    <row r="150" spans="1:6" s="517" customFormat="1">
      <c r="A150" s="508"/>
      <c r="B150" s="478"/>
      <c r="C150" s="509"/>
      <c r="D150" s="466"/>
      <c r="E150" s="510"/>
      <c r="F150" s="466"/>
    </row>
    <row r="151" spans="1:6" s="517" customFormat="1">
      <c r="A151" s="508"/>
      <c r="B151" s="478"/>
      <c r="C151" s="509"/>
      <c r="D151" s="466"/>
      <c r="E151" s="510"/>
      <c r="F151" s="466"/>
    </row>
    <row r="152" spans="1:6" s="517" customFormat="1">
      <c r="A152" s="508"/>
      <c r="B152" s="478"/>
      <c r="C152" s="509"/>
      <c r="D152" s="466"/>
      <c r="E152" s="510"/>
      <c r="F152" s="466"/>
    </row>
    <row r="153" spans="1:6" s="517" customFormat="1">
      <c r="A153" s="508"/>
      <c r="B153" s="478"/>
      <c r="C153" s="509"/>
      <c r="D153" s="466"/>
      <c r="E153" s="510"/>
      <c r="F153" s="466"/>
    </row>
    <row r="154" spans="1:6" s="517" customFormat="1">
      <c r="A154" s="508"/>
      <c r="B154" s="478"/>
      <c r="C154" s="509"/>
      <c r="D154" s="466"/>
      <c r="E154" s="510"/>
      <c r="F154" s="466"/>
    </row>
    <row r="155" spans="1:6" s="517" customFormat="1">
      <c r="A155" s="508"/>
      <c r="B155" s="478"/>
      <c r="C155" s="509"/>
      <c r="D155" s="466"/>
      <c r="E155" s="510"/>
      <c r="F155" s="466"/>
    </row>
    <row r="156" spans="1:6" s="517" customFormat="1">
      <c r="A156" s="508"/>
      <c r="B156" s="478"/>
      <c r="C156" s="509"/>
      <c r="D156" s="466"/>
      <c r="E156" s="510"/>
      <c r="F156" s="466"/>
    </row>
    <row r="157" spans="1:6" s="517" customFormat="1">
      <c r="A157" s="508"/>
      <c r="B157" s="478"/>
      <c r="C157" s="509"/>
      <c r="D157" s="466"/>
      <c r="E157" s="510"/>
      <c r="F157" s="466"/>
    </row>
    <row r="158" spans="1:6" s="517" customFormat="1">
      <c r="A158" s="508"/>
      <c r="B158" s="478"/>
      <c r="D158" s="466"/>
      <c r="E158" s="510"/>
      <c r="F158" s="466"/>
    </row>
    <row r="159" spans="1:6" s="517" customFormat="1">
      <c r="A159" s="508"/>
      <c r="B159" s="478"/>
      <c r="C159" s="509"/>
      <c r="D159" s="466"/>
      <c r="E159" s="510"/>
      <c r="F159" s="466"/>
    </row>
    <row r="160" spans="1:6" s="517" customFormat="1">
      <c r="A160" s="508"/>
      <c r="B160" s="478"/>
      <c r="C160" s="509"/>
      <c r="D160" s="466"/>
      <c r="E160" s="510"/>
    </row>
    <row r="161" spans="1:6" s="517" customFormat="1">
      <c r="A161" s="508"/>
      <c r="B161" s="478"/>
      <c r="C161" s="509"/>
      <c r="D161" s="552"/>
      <c r="E161" s="510"/>
    </row>
    <row r="162" spans="1:6" s="517" customFormat="1">
      <c r="A162" s="508"/>
      <c r="B162" s="478"/>
      <c r="C162" s="509"/>
      <c r="D162" s="466"/>
      <c r="E162" s="510"/>
    </row>
    <row r="163" spans="1:6" s="553" customFormat="1">
      <c r="A163" s="508"/>
      <c r="B163" s="478"/>
      <c r="C163" s="509"/>
      <c r="D163" s="552"/>
      <c r="E163" s="510"/>
    </row>
    <row r="164" spans="1:6" s="553" customFormat="1">
      <c r="A164" s="508"/>
      <c r="B164" s="478"/>
      <c r="C164" s="509"/>
      <c r="D164" s="466"/>
      <c r="E164" s="510"/>
    </row>
    <row r="165" spans="1:6" s="553" customFormat="1">
      <c r="A165" s="508"/>
      <c r="B165" s="478"/>
      <c r="C165" s="509"/>
      <c r="D165" s="466"/>
      <c r="E165" s="510"/>
    </row>
    <row r="166" spans="1:6" s="553" customFormat="1">
      <c r="A166" s="508"/>
      <c r="B166" s="478"/>
      <c r="C166" s="509"/>
      <c r="D166" s="466"/>
      <c r="E166" s="510"/>
    </row>
    <row r="167" spans="1:6" s="517" customFormat="1">
      <c r="A167" s="508"/>
      <c r="B167" s="478"/>
      <c r="C167" s="509"/>
      <c r="D167" s="466"/>
      <c r="E167" s="510"/>
    </row>
    <row r="168" spans="1:6" s="517" customFormat="1">
      <c r="A168" s="508"/>
      <c r="B168" s="478"/>
      <c r="C168" s="509"/>
      <c r="D168" s="466"/>
      <c r="E168" s="510"/>
    </row>
    <row r="169" spans="1:6" s="517" customFormat="1">
      <c r="A169" s="508"/>
      <c r="B169" s="478"/>
      <c r="C169" s="509"/>
      <c r="D169" s="466"/>
      <c r="E169" s="510"/>
    </row>
    <row r="170" spans="1:6" s="555" customFormat="1">
      <c r="A170" s="508"/>
      <c r="B170" s="478"/>
      <c r="C170" s="509"/>
      <c r="D170" s="466"/>
      <c r="E170" s="510"/>
      <c r="F170" s="554"/>
    </row>
    <row r="171" spans="1:6" s="517" customFormat="1">
      <c r="A171" s="508"/>
      <c r="B171" s="478"/>
      <c r="C171" s="509"/>
      <c r="D171" s="466"/>
      <c r="E171" s="510"/>
    </row>
    <row r="172" spans="1:6" s="517" customFormat="1">
      <c r="A172" s="508"/>
      <c r="B172" s="478"/>
      <c r="C172" s="509"/>
      <c r="D172" s="466"/>
      <c r="E172" s="510"/>
    </row>
    <row r="173" spans="1:6" s="517" customFormat="1">
      <c r="A173" s="508"/>
      <c r="B173" s="478"/>
      <c r="C173" s="509"/>
      <c r="D173" s="466"/>
      <c r="E173" s="510"/>
    </row>
    <row r="174" spans="1:6" s="517" customFormat="1">
      <c r="A174" s="508"/>
      <c r="B174" s="478"/>
      <c r="C174" s="509"/>
      <c r="D174" s="466"/>
      <c r="E174" s="510"/>
    </row>
    <row r="175" spans="1:6" s="517" customFormat="1">
      <c r="A175" s="508"/>
      <c r="B175" s="478"/>
      <c r="C175" s="509"/>
      <c r="D175" s="466"/>
      <c r="E175" s="510"/>
    </row>
    <row r="176" spans="1:6" s="517" customFormat="1">
      <c r="A176" s="508"/>
      <c r="B176" s="478"/>
      <c r="C176" s="509"/>
      <c r="D176" s="466"/>
      <c r="E176" s="510"/>
    </row>
    <row r="177" spans="1:7" s="517" customFormat="1">
      <c r="A177" s="508"/>
      <c r="B177" s="474"/>
      <c r="C177" s="509"/>
      <c r="D177" s="466"/>
      <c r="E177" s="510"/>
    </row>
    <row r="178" spans="1:7" s="517" customFormat="1">
      <c r="A178" s="508"/>
      <c r="B178" s="474"/>
      <c r="C178" s="509"/>
      <c r="D178" s="466"/>
      <c r="E178" s="510"/>
    </row>
    <row r="179" spans="1:7">
      <c r="A179" s="508"/>
      <c r="B179" s="474"/>
      <c r="C179" s="474"/>
      <c r="D179" s="466"/>
      <c r="E179" s="550"/>
    </row>
    <row r="180" spans="1:7" s="517" customFormat="1">
      <c r="A180" s="508"/>
      <c r="B180" s="551"/>
      <c r="C180" s="509"/>
      <c r="D180" s="466"/>
      <c r="E180" s="510"/>
    </row>
    <row r="181" spans="1:7" s="522" customFormat="1">
      <c r="A181" s="521"/>
      <c r="B181" s="478"/>
      <c r="C181" s="509"/>
      <c r="D181" s="466"/>
      <c r="E181" s="510"/>
    </row>
    <row r="182" spans="1:7" s="517" customFormat="1">
      <c r="A182" s="508"/>
      <c r="B182" s="478"/>
      <c r="C182" s="509"/>
      <c r="D182" s="466"/>
      <c r="E182" s="510"/>
      <c r="F182" s="466"/>
      <c r="G182" s="556"/>
    </row>
    <row r="183" spans="1:7" s="517" customFormat="1">
      <c r="A183" s="508"/>
      <c r="B183" s="478"/>
      <c r="C183" s="509"/>
      <c r="D183" s="466"/>
      <c r="E183" s="510"/>
      <c r="F183" s="466"/>
      <c r="G183" s="556"/>
    </row>
    <row r="184" spans="1:7" s="517" customFormat="1">
      <c r="A184" s="508"/>
      <c r="B184" s="478"/>
      <c r="D184" s="466"/>
      <c r="E184" s="510"/>
      <c r="F184" s="466"/>
      <c r="G184" s="556"/>
    </row>
    <row r="185" spans="1:7" s="517" customFormat="1">
      <c r="A185" s="508"/>
      <c r="B185" s="478"/>
      <c r="C185" s="509"/>
      <c r="D185" s="466"/>
      <c r="E185" s="510"/>
      <c r="F185" s="466"/>
      <c r="G185" s="556"/>
    </row>
    <row r="186" spans="1:7" s="517" customFormat="1">
      <c r="A186" s="508"/>
      <c r="B186" s="478"/>
      <c r="C186" s="509"/>
      <c r="D186" s="466"/>
      <c r="E186" s="510"/>
      <c r="F186" s="466"/>
      <c r="G186" s="556"/>
    </row>
    <row r="187" spans="1:7" s="517" customFormat="1">
      <c r="A187" s="508"/>
      <c r="B187" s="478"/>
      <c r="C187" s="509"/>
      <c r="D187" s="466"/>
      <c r="E187" s="510"/>
      <c r="F187" s="466"/>
      <c r="G187" s="556"/>
    </row>
    <row r="188" spans="1:7" s="517" customFormat="1">
      <c r="A188" s="508"/>
      <c r="B188" s="478"/>
      <c r="C188" s="509"/>
      <c r="D188" s="466"/>
      <c r="E188" s="510"/>
      <c r="F188" s="466"/>
      <c r="G188" s="556"/>
    </row>
    <row r="189" spans="1:7" s="517" customFormat="1">
      <c r="A189" s="508"/>
      <c r="B189" s="478"/>
      <c r="C189" s="509"/>
      <c r="D189" s="466"/>
      <c r="E189" s="510"/>
      <c r="F189" s="466"/>
      <c r="G189" s="556"/>
    </row>
    <row r="190" spans="1:7" s="517" customFormat="1">
      <c r="A190" s="508"/>
      <c r="B190" s="478"/>
      <c r="C190" s="509"/>
      <c r="D190" s="466"/>
      <c r="E190" s="510"/>
      <c r="F190" s="466"/>
      <c r="G190" s="556"/>
    </row>
    <row r="191" spans="1:7" s="517" customFormat="1">
      <c r="A191" s="508"/>
      <c r="B191" s="478"/>
      <c r="C191" s="509"/>
      <c r="D191" s="466"/>
      <c r="E191" s="510"/>
      <c r="F191" s="466"/>
      <c r="G191" s="556"/>
    </row>
    <row r="192" spans="1:7" s="517" customFormat="1">
      <c r="A192" s="508"/>
      <c r="B192" s="478"/>
      <c r="C192" s="509"/>
      <c r="D192" s="466"/>
      <c r="E192" s="510"/>
      <c r="F192" s="466"/>
      <c r="G192" s="556"/>
    </row>
    <row r="193" spans="1:7" s="517" customFormat="1">
      <c r="A193" s="508"/>
      <c r="B193" s="478"/>
      <c r="C193" s="509"/>
      <c r="D193" s="466"/>
      <c r="E193" s="510"/>
      <c r="F193" s="466"/>
      <c r="G193" s="556"/>
    </row>
    <row r="194" spans="1:7" s="517" customFormat="1">
      <c r="A194" s="508"/>
      <c r="B194" s="478"/>
      <c r="C194" s="509"/>
      <c r="D194" s="466"/>
      <c r="E194" s="510"/>
    </row>
    <row r="195" spans="1:7" s="517" customFormat="1">
      <c r="A195" s="508"/>
      <c r="B195" s="478"/>
      <c r="C195" s="509"/>
      <c r="D195" s="466"/>
      <c r="E195" s="510"/>
    </row>
    <row r="196" spans="1:7" s="517" customFormat="1">
      <c r="A196" s="508"/>
      <c r="B196" s="478"/>
      <c r="C196" s="509"/>
      <c r="D196" s="466"/>
      <c r="E196" s="510"/>
    </row>
    <row r="197" spans="1:7" s="517" customFormat="1">
      <c r="A197" s="508"/>
      <c r="B197" s="478"/>
      <c r="C197" s="509"/>
      <c r="D197" s="466"/>
      <c r="E197" s="510"/>
    </row>
    <row r="198" spans="1:7" s="517" customFormat="1">
      <c r="A198" s="508"/>
      <c r="B198" s="478"/>
      <c r="C198" s="509"/>
      <c r="D198" s="466"/>
      <c r="E198" s="510"/>
    </row>
    <row r="199" spans="1:7" s="517" customFormat="1">
      <c r="A199" s="508"/>
      <c r="B199" s="478"/>
      <c r="D199" s="466"/>
      <c r="E199" s="510"/>
    </row>
    <row r="200" spans="1:7" s="517" customFormat="1">
      <c r="A200" s="508"/>
      <c r="B200" s="478"/>
      <c r="C200" s="509"/>
      <c r="D200" s="466"/>
      <c r="E200" s="510"/>
    </row>
    <row r="201" spans="1:7" s="517" customFormat="1">
      <c r="A201" s="508"/>
      <c r="B201" s="478"/>
      <c r="D201" s="466"/>
      <c r="E201" s="510"/>
    </row>
    <row r="202" spans="1:7" s="517" customFormat="1">
      <c r="A202" s="508"/>
      <c r="B202" s="478"/>
      <c r="C202" s="509"/>
      <c r="D202" s="552"/>
      <c r="E202" s="510"/>
    </row>
    <row r="203" spans="1:7" s="517" customFormat="1">
      <c r="A203" s="508"/>
      <c r="B203" s="478"/>
      <c r="C203" s="509"/>
      <c r="D203" s="466"/>
      <c r="E203" s="510"/>
    </row>
    <row r="204" spans="1:7" s="553" customFormat="1">
      <c r="A204" s="508"/>
      <c r="B204" s="478"/>
      <c r="C204" s="509"/>
      <c r="D204" s="552"/>
      <c r="E204" s="510"/>
    </row>
    <row r="205" spans="1:7" s="553" customFormat="1">
      <c r="A205" s="508"/>
      <c r="B205" s="478"/>
      <c r="C205" s="509"/>
      <c r="D205" s="466"/>
      <c r="E205" s="510"/>
    </row>
    <row r="206" spans="1:7" s="553" customFormat="1">
      <c r="A206" s="508"/>
      <c r="B206" s="478"/>
      <c r="C206" s="509"/>
      <c r="D206" s="466"/>
      <c r="E206" s="510"/>
    </row>
    <row r="207" spans="1:7" s="553" customFormat="1">
      <c r="A207" s="508"/>
      <c r="B207" s="478"/>
      <c r="C207" s="509"/>
      <c r="D207" s="466"/>
      <c r="E207" s="510"/>
    </row>
    <row r="208" spans="1:7" s="517" customFormat="1">
      <c r="A208" s="508"/>
      <c r="B208" s="478"/>
      <c r="C208" s="509"/>
      <c r="D208" s="466"/>
      <c r="E208" s="510"/>
    </row>
    <row r="209" spans="1:7" s="517" customFormat="1">
      <c r="A209" s="508"/>
      <c r="B209" s="478"/>
      <c r="C209" s="509"/>
      <c r="D209" s="466"/>
      <c r="E209" s="510"/>
    </row>
    <row r="210" spans="1:7" s="517" customFormat="1">
      <c r="A210" s="508"/>
      <c r="B210" s="478"/>
      <c r="C210" s="509"/>
      <c r="D210" s="466"/>
      <c r="E210" s="510"/>
    </row>
    <row r="211" spans="1:7" s="555" customFormat="1">
      <c r="A211" s="508"/>
      <c r="B211" s="478"/>
      <c r="C211" s="509"/>
      <c r="D211" s="466"/>
      <c r="E211" s="510"/>
      <c r="F211" s="554"/>
    </row>
    <row r="212" spans="1:7" s="517" customFormat="1">
      <c r="A212" s="508"/>
      <c r="B212" s="478"/>
      <c r="C212" s="509"/>
      <c r="D212" s="466"/>
      <c r="E212" s="510"/>
    </row>
    <row r="213" spans="1:7" s="517" customFormat="1">
      <c r="A213" s="508"/>
      <c r="B213" s="478"/>
      <c r="C213" s="509"/>
      <c r="D213" s="466"/>
      <c r="E213" s="510"/>
    </row>
    <row r="214" spans="1:7" s="517" customFormat="1">
      <c r="A214" s="508"/>
      <c r="B214" s="478"/>
      <c r="C214" s="509"/>
      <c r="D214" s="466"/>
      <c r="E214" s="510"/>
    </row>
    <row r="215" spans="1:7" s="517" customFormat="1">
      <c r="A215" s="508"/>
      <c r="B215" s="478"/>
      <c r="C215" s="509"/>
      <c r="D215" s="466"/>
      <c r="E215" s="510"/>
    </row>
    <row r="216" spans="1:7" s="517" customFormat="1">
      <c r="A216" s="508"/>
      <c r="B216" s="478"/>
      <c r="C216" s="509"/>
      <c r="D216" s="466"/>
      <c r="E216" s="510"/>
    </row>
    <row r="217" spans="1:7" s="517" customFormat="1">
      <c r="A217" s="508"/>
      <c r="B217" s="478"/>
      <c r="D217" s="466"/>
      <c r="E217" s="510"/>
    </row>
    <row r="218" spans="1:7" s="517" customFormat="1">
      <c r="A218" s="508"/>
      <c r="B218" s="474"/>
      <c r="C218" s="509"/>
      <c r="D218" s="466"/>
      <c r="E218" s="510"/>
    </row>
    <row r="219" spans="1:7" s="517" customFormat="1">
      <c r="A219" s="508"/>
      <c r="B219" s="478"/>
      <c r="C219" s="509"/>
      <c r="D219" s="466"/>
      <c r="E219" s="510"/>
    </row>
    <row r="220" spans="1:7">
      <c r="A220" s="508"/>
      <c r="B220" s="474"/>
      <c r="C220" s="509"/>
      <c r="D220" s="466"/>
      <c r="E220" s="550"/>
    </row>
    <row r="221" spans="1:7" s="522" customFormat="1">
      <c r="A221" s="508"/>
      <c r="B221" s="470"/>
      <c r="C221" s="509"/>
      <c r="D221" s="466"/>
      <c r="E221" s="510"/>
    </row>
    <row r="222" spans="1:7">
      <c r="A222" s="521"/>
      <c r="C222" s="509"/>
      <c r="D222" s="466"/>
      <c r="E222" s="510"/>
      <c r="F222" s="509"/>
      <c r="G222" s="466"/>
    </row>
    <row r="223" spans="1:7">
      <c r="A223" s="508"/>
      <c r="C223" s="509"/>
      <c r="D223" s="466"/>
      <c r="E223" s="510"/>
      <c r="F223" s="517"/>
      <c r="G223" s="466"/>
    </row>
    <row r="224" spans="1:7">
      <c r="A224" s="508"/>
      <c r="C224" s="509"/>
      <c r="D224" s="466"/>
      <c r="E224" s="510"/>
      <c r="F224" s="509"/>
      <c r="G224" s="466"/>
    </row>
    <row r="225" spans="1:7">
      <c r="A225" s="508"/>
      <c r="C225" s="465"/>
      <c r="D225" s="466"/>
      <c r="E225" s="510"/>
      <c r="F225" s="509"/>
      <c r="G225" s="466"/>
    </row>
    <row r="226" spans="1:7">
      <c r="A226" s="508"/>
      <c r="C226" s="509"/>
      <c r="D226" s="466"/>
      <c r="E226" s="510"/>
      <c r="F226" s="509"/>
      <c r="G226" s="466"/>
    </row>
    <row r="227" spans="1:7">
      <c r="A227" s="508"/>
      <c r="C227" s="509"/>
      <c r="D227" s="466"/>
      <c r="E227" s="510"/>
      <c r="F227" s="509"/>
      <c r="G227" s="466"/>
    </row>
    <row r="228" spans="1:7">
      <c r="A228" s="508"/>
      <c r="C228" s="509"/>
      <c r="D228" s="466"/>
      <c r="E228" s="510"/>
      <c r="F228" s="509"/>
      <c r="G228" s="466"/>
    </row>
    <row r="229" spans="1:7">
      <c r="A229" s="508"/>
      <c r="C229" s="509"/>
      <c r="D229" s="466"/>
      <c r="E229" s="510"/>
      <c r="F229" s="509"/>
      <c r="G229" s="466"/>
    </row>
    <row r="230" spans="1:7">
      <c r="A230" s="508"/>
      <c r="C230" s="509"/>
      <c r="D230" s="466"/>
      <c r="E230" s="510"/>
      <c r="F230" s="509"/>
      <c r="G230" s="466"/>
    </row>
    <row r="231" spans="1:7" s="517" customFormat="1">
      <c r="A231" s="508"/>
      <c r="B231" s="478"/>
      <c r="C231" s="509"/>
      <c r="D231" s="466"/>
      <c r="E231" s="510"/>
      <c r="F231" s="509"/>
      <c r="G231" s="466"/>
    </row>
    <row r="232" spans="1:7" s="517" customFormat="1">
      <c r="A232" s="508"/>
      <c r="B232" s="478"/>
      <c r="C232" s="509"/>
      <c r="D232" s="466"/>
      <c r="E232" s="510"/>
      <c r="F232" s="509"/>
      <c r="G232" s="466"/>
    </row>
    <row r="233" spans="1:7">
      <c r="A233" s="508"/>
      <c r="C233" s="465"/>
      <c r="D233" s="466"/>
      <c r="E233" s="510"/>
      <c r="F233" s="509"/>
      <c r="G233" s="466"/>
    </row>
    <row r="234" spans="1:7">
      <c r="A234" s="508"/>
      <c r="C234" s="509"/>
      <c r="D234" s="552"/>
      <c r="E234" s="510"/>
      <c r="F234" s="509"/>
      <c r="G234" s="466"/>
    </row>
    <row r="235" spans="1:7">
      <c r="A235" s="508"/>
      <c r="C235" s="465"/>
      <c r="D235" s="466"/>
      <c r="E235" s="510"/>
      <c r="F235" s="509"/>
      <c r="G235" s="466"/>
    </row>
    <row r="236" spans="1:7">
      <c r="A236" s="508"/>
      <c r="C236" s="509"/>
      <c r="D236" s="552"/>
      <c r="E236" s="510"/>
      <c r="F236" s="509"/>
      <c r="G236" s="466"/>
    </row>
    <row r="237" spans="1:7">
      <c r="A237" s="508"/>
      <c r="C237" s="465"/>
      <c r="D237" s="466"/>
      <c r="E237" s="510"/>
      <c r="F237" s="557"/>
    </row>
    <row r="238" spans="1:7">
      <c r="A238" s="508"/>
      <c r="C238" s="509"/>
      <c r="D238" s="466"/>
      <c r="E238" s="510"/>
      <c r="F238" s="557"/>
    </row>
    <row r="239" spans="1:7">
      <c r="A239" s="508"/>
      <c r="C239" s="465"/>
      <c r="D239" s="466"/>
      <c r="E239" s="510"/>
      <c r="F239" s="558"/>
    </row>
    <row r="240" spans="1:7">
      <c r="A240" s="508"/>
      <c r="C240" s="509"/>
      <c r="D240" s="466"/>
      <c r="E240" s="510"/>
      <c r="F240" s="557"/>
    </row>
    <row r="241" spans="1:6">
      <c r="A241" s="508"/>
      <c r="C241" s="509"/>
      <c r="D241" s="466"/>
      <c r="E241" s="510"/>
      <c r="F241" s="558"/>
    </row>
    <row r="242" spans="1:6">
      <c r="A242" s="508"/>
      <c r="C242" s="509"/>
      <c r="D242" s="466"/>
      <c r="E242" s="510"/>
      <c r="F242" s="558"/>
    </row>
    <row r="243" spans="1:6">
      <c r="A243" s="508"/>
      <c r="C243" s="509"/>
      <c r="D243" s="466"/>
      <c r="E243" s="510"/>
      <c r="F243" s="557"/>
    </row>
    <row r="244" spans="1:6">
      <c r="A244" s="508"/>
      <c r="C244" s="509"/>
      <c r="D244" s="466"/>
      <c r="E244" s="510"/>
      <c r="F244" s="557"/>
    </row>
    <row r="245" spans="1:6">
      <c r="A245" s="508"/>
      <c r="C245" s="509"/>
      <c r="D245" s="466"/>
      <c r="E245" s="510"/>
      <c r="F245" s="557"/>
    </row>
    <row r="246" spans="1:6">
      <c r="A246" s="508"/>
      <c r="C246" s="465"/>
      <c r="D246" s="466"/>
      <c r="E246" s="510"/>
      <c r="F246" s="558"/>
    </row>
    <row r="247" spans="1:6">
      <c r="A247" s="508"/>
      <c r="B247" s="474"/>
      <c r="C247" s="509"/>
      <c r="D247" s="466"/>
      <c r="E247" s="510"/>
      <c r="F247" s="558"/>
    </row>
    <row r="248" spans="1:6" s="517" customFormat="1">
      <c r="A248" s="508"/>
      <c r="B248" s="478"/>
      <c r="C248" s="509"/>
      <c r="D248" s="466"/>
      <c r="E248" s="510"/>
    </row>
    <row r="249" spans="1:6">
      <c r="A249" s="508"/>
      <c r="B249" s="467"/>
      <c r="C249" s="509"/>
      <c r="D249" s="465"/>
      <c r="E249" s="467"/>
    </row>
    <row r="250" spans="1:6" s="522" customFormat="1">
      <c r="A250" s="508"/>
      <c r="B250" s="466"/>
      <c r="C250" s="509"/>
      <c r="D250" s="466"/>
      <c r="E250" s="510"/>
    </row>
    <row r="251" spans="1:6" s="559" customFormat="1">
      <c r="B251" s="466"/>
      <c r="C251" s="560"/>
      <c r="E251" s="467"/>
    </row>
    <row r="252" spans="1:6" s="559" customFormat="1">
      <c r="B252" s="466"/>
      <c r="C252" s="560"/>
      <c r="E252" s="561"/>
    </row>
    <row r="253" spans="1:6" s="466" customFormat="1">
      <c r="B253" s="478"/>
      <c r="C253" s="562"/>
    </row>
    <row r="254" spans="1:6" s="467" customFormat="1">
      <c r="B254" s="478"/>
      <c r="C254" s="563"/>
    </row>
    <row r="255" spans="1:6">
      <c r="A255" s="508"/>
      <c r="C255" s="466"/>
      <c r="D255" s="466"/>
      <c r="E255" s="510"/>
    </row>
    <row r="256" spans="1:6">
      <c r="C256" s="465"/>
      <c r="D256" s="466"/>
      <c r="E256" s="510"/>
    </row>
    <row r="257" spans="3:5">
      <c r="C257" s="466"/>
      <c r="D257" s="466"/>
      <c r="E257" s="510"/>
    </row>
    <row r="258" spans="3:5">
      <c r="C258" s="466"/>
      <c r="D258" s="466"/>
      <c r="E258" s="510"/>
    </row>
  </sheetData>
  <conditionalFormatting sqref="B7:B10">
    <cfRule type="cellIs" dxfId="7" priority="6" stopIfTrue="1" operator="equal">
      <formula>"?"</formula>
    </cfRule>
  </conditionalFormatting>
  <conditionalFormatting sqref="B103:B105">
    <cfRule type="cellIs" dxfId="6" priority="1" stopIfTrue="1" operator="equal">
      <formula>"?"</formula>
    </cfRule>
  </conditionalFormatting>
  <conditionalFormatting sqref="B107:B109">
    <cfRule type="cellIs" dxfId="5" priority="3" stopIfTrue="1" operator="equal">
      <formula>"?"</formula>
    </cfRule>
  </conditionalFormatting>
  <conditionalFormatting sqref="B111:B113">
    <cfRule type="cellIs" dxfId="4" priority="2" stopIfTrue="1" operator="equal">
      <formula>"?"</formula>
    </cfRule>
  </conditionalFormatting>
  <conditionalFormatting sqref="B222:B245">
    <cfRule type="cellIs" dxfId="3" priority="7" stopIfTrue="1" operator="equal">
      <formula>"?"</formula>
    </cfRule>
  </conditionalFormatting>
  <conditionalFormatting sqref="B97:C97 C98:C99 B100:C102">
    <cfRule type="cellIs" dxfId="2" priority="5" stopIfTrue="1" operator="equal">
      <formula>"?"</formula>
    </cfRule>
  </conditionalFormatting>
  <conditionalFormatting sqref="B115:C116 B117">
    <cfRule type="cellIs" dxfId="1" priority="4" stopIfTrue="1" operator="equal">
      <formula>"?"</formula>
    </cfRule>
  </conditionalFormatting>
  <conditionalFormatting sqref="C37:C39 B38:B39 B40:C42 B43 C43:C65 B47:B49 B51 B53 B55 B57 B59 B61 B63 B65 B66:C95 B135:C137 C139:C142 B139:B176 C144:C157 C159:C178 B178 C180:C183 B180:B216 C185:C198 C200 C202:C216 C218:C224 F222 F224:F236 C226:C232 B234:C234 B236:C236 B238:C238 C240:C245 C247:C255 C257:C258">
    <cfRule type="cellIs" dxfId="0" priority="8" stopIfTrue="1" operator="equal">
      <formula>"?"</formula>
    </cfRule>
  </conditionalFormatting>
  <pageMargins left="0.70866141732283472" right="0.23622047244094491" top="0.43307086614173229" bottom="0.59055118110236227" header="0.31496062992125984" footer="0.19685039370078741"/>
  <pageSetup paperSize="9" scale="80" orientation="portrait" useFirstPageNumber="1" horizontalDpi="300" verticalDpi="300" r:id="rId1"/>
  <headerFooter alignWithMargins="0">
    <oddHeader>&amp;CProjektivni biro Velenje d.d.</oddHeader>
    <oddFooter>&amp;L&amp;A&amp;C______________________Št. načrta: 6710&amp;R&amp;P</oddFooter>
  </headerFooter>
  <rowBreaks count="6" manualBreakCount="6">
    <brk id="19" max="4" man="1"/>
    <brk id="35" max="16383" man="1"/>
    <brk id="95" max="16383" man="1"/>
    <brk id="137" max="16383" man="1"/>
    <brk id="178" max="16383" man="1"/>
    <brk id="21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84BEC-43EB-43E6-9FED-AA61B3ECF193}">
  <sheetPr>
    <tabColor rgb="FFFF0000"/>
  </sheetPr>
  <dimension ref="A1:S22"/>
  <sheetViews>
    <sheetView view="pageBreakPreview" zoomScaleSheetLayoutView="100" workbookViewId="0">
      <selection activeCell="B2" sqref="B2"/>
    </sheetView>
  </sheetViews>
  <sheetFormatPr defaultColWidth="9.140625" defaultRowHeight="15.75"/>
  <cols>
    <col min="1" max="1" width="5.85546875" style="451" customWidth="1"/>
    <col min="2" max="2" width="65.140625" style="451" customWidth="1"/>
    <col min="3" max="3" width="11" style="575" bestFit="1" customWidth="1"/>
    <col min="4" max="4" width="11" style="455" customWidth="1"/>
    <col min="5" max="5" width="13" style="455" bestFit="1" customWidth="1"/>
    <col min="6" max="6" width="6.85546875" style="451" customWidth="1"/>
    <col min="7" max="7" width="9.140625" style="451"/>
    <col min="8" max="8" width="3" style="451" customWidth="1"/>
    <col min="9" max="15" width="9.140625" style="452"/>
    <col min="16" max="16" width="9.140625" style="451"/>
    <col min="17" max="19" width="9.140625" style="452"/>
    <col min="20" max="16384" width="9.140625" style="451"/>
  </cols>
  <sheetData>
    <row r="1" spans="1:19" s="452" customFormat="1">
      <c r="A1" s="460"/>
      <c r="B1" s="564"/>
      <c r="C1" s="565"/>
      <c r="D1" s="450"/>
      <c r="E1" s="450"/>
      <c r="F1" s="451"/>
      <c r="G1" s="451"/>
      <c r="H1" s="451"/>
      <c r="P1" s="451"/>
    </row>
    <row r="2" spans="1:19" s="452" customFormat="1">
      <c r="A2" s="460"/>
      <c r="B2" s="457" t="s">
        <v>742</v>
      </c>
      <c r="C2" s="565"/>
      <c r="D2" s="450"/>
      <c r="E2" s="450"/>
      <c r="F2" s="451"/>
      <c r="G2" s="451"/>
      <c r="H2" s="451"/>
      <c r="P2" s="451"/>
    </row>
    <row r="3" spans="1:19" s="452" customFormat="1">
      <c r="A3" s="460"/>
      <c r="B3" s="566"/>
      <c r="C3" s="565"/>
      <c r="D3" s="450"/>
      <c r="E3" s="450"/>
      <c r="F3" s="451"/>
      <c r="G3" s="567"/>
      <c r="H3" s="568"/>
      <c r="I3" s="569"/>
      <c r="J3" s="569"/>
      <c r="P3" s="451"/>
    </row>
    <row r="4" spans="1:19" s="452" customFormat="1">
      <c r="A4" s="460"/>
      <c r="B4" s="564"/>
      <c r="C4" s="565" t="s">
        <v>472</v>
      </c>
      <c r="D4" s="450" t="s">
        <v>635</v>
      </c>
      <c r="E4" s="450" t="s">
        <v>636</v>
      </c>
      <c r="F4" s="451"/>
      <c r="G4" s="451"/>
      <c r="H4" s="451"/>
      <c r="P4" s="451"/>
    </row>
    <row r="5" spans="1:19" s="452" customFormat="1">
      <c r="A5" s="460"/>
      <c r="B5" s="457"/>
      <c r="C5" s="565"/>
      <c r="D5" s="450"/>
      <c r="E5" s="450"/>
      <c r="F5" s="451"/>
      <c r="G5" s="567"/>
      <c r="H5" s="568"/>
      <c r="I5" s="569"/>
      <c r="J5" s="569"/>
      <c r="P5" s="451"/>
    </row>
    <row r="6" spans="1:19" s="490" customFormat="1">
      <c r="A6" s="570" t="s">
        <v>58</v>
      </c>
      <c r="B6" s="570" t="s">
        <v>712</v>
      </c>
      <c r="C6" s="571"/>
      <c r="D6" s="571"/>
      <c r="E6" s="571"/>
    </row>
    <row r="7" spans="1:19" s="490" customFormat="1">
      <c r="A7" s="570"/>
      <c r="B7" s="572" t="s">
        <v>713</v>
      </c>
      <c r="C7" s="571"/>
      <c r="D7" s="571"/>
      <c r="E7" s="571"/>
    </row>
    <row r="8" spans="1:19" s="490" customFormat="1">
      <c r="A8" s="570"/>
      <c r="B8" s="572" t="s">
        <v>714</v>
      </c>
      <c r="C8" s="571"/>
      <c r="D8" s="571"/>
      <c r="E8" s="571"/>
    </row>
    <row r="9" spans="1:19" s="490" customFormat="1" ht="31.5">
      <c r="A9" s="570"/>
      <c r="B9" s="573" t="s">
        <v>715</v>
      </c>
      <c r="C9" s="571"/>
      <c r="D9" s="571"/>
      <c r="E9" s="571"/>
    </row>
    <row r="10" spans="1:19" s="490" customFormat="1">
      <c r="A10" s="570"/>
      <c r="B10" s="573" t="s">
        <v>716</v>
      </c>
      <c r="C10" s="571"/>
      <c r="D10" s="571"/>
      <c r="E10" s="571"/>
    </row>
    <row r="11" spans="1:19" s="490" customFormat="1">
      <c r="A11" s="570"/>
      <c r="B11" s="572" t="s">
        <v>717</v>
      </c>
      <c r="C11" s="571"/>
      <c r="D11" s="571"/>
      <c r="E11" s="571"/>
    </row>
    <row r="12" spans="1:19" s="490" customFormat="1">
      <c r="A12" s="570"/>
      <c r="B12" s="490" t="s">
        <v>64</v>
      </c>
      <c r="C12" s="574">
        <v>1</v>
      </c>
      <c r="D12" s="489">
        <v>0</v>
      </c>
      <c r="E12" s="489">
        <f>C12*D12</f>
        <v>0</v>
      </c>
    </row>
    <row r="13" spans="1:19" s="516" customFormat="1">
      <c r="A13" s="489" t="s">
        <v>62</v>
      </c>
      <c r="B13" s="489" t="s">
        <v>718</v>
      </c>
      <c r="C13" s="489"/>
      <c r="D13" s="489"/>
      <c r="E13" s="489"/>
    </row>
    <row r="14" spans="1:19" s="490" customFormat="1">
      <c r="A14" s="489"/>
      <c r="B14" s="489" t="s">
        <v>719</v>
      </c>
      <c r="C14" s="489"/>
      <c r="D14" s="489"/>
      <c r="E14" s="489"/>
    </row>
    <row r="15" spans="1:19">
      <c r="A15" s="489"/>
      <c r="B15" s="489" t="s">
        <v>64</v>
      </c>
      <c r="C15" s="574">
        <v>1</v>
      </c>
      <c r="D15" s="489">
        <v>0</v>
      </c>
      <c r="E15" s="489">
        <f>C15*D15</f>
        <v>0</v>
      </c>
      <c r="I15" s="451"/>
      <c r="J15" s="451"/>
      <c r="K15" s="451"/>
      <c r="L15" s="451"/>
      <c r="M15" s="451"/>
      <c r="N15" s="451"/>
      <c r="O15" s="451"/>
      <c r="Q15" s="451"/>
      <c r="R15" s="451"/>
      <c r="S15" s="451"/>
    </row>
    <row r="16" spans="1:19">
      <c r="A16" s="455"/>
      <c r="B16" s="455"/>
      <c r="C16" s="565"/>
      <c r="D16" s="450"/>
      <c r="E16" s="450"/>
      <c r="I16" s="451"/>
      <c r="J16" s="451"/>
      <c r="K16" s="451"/>
      <c r="L16" s="451"/>
      <c r="M16" s="451"/>
      <c r="N16" s="451"/>
      <c r="O16" s="451"/>
      <c r="Q16" s="451"/>
      <c r="R16" s="451"/>
      <c r="S16" s="451"/>
    </row>
    <row r="17" spans="1:19">
      <c r="A17" s="455"/>
      <c r="B17" s="460" t="s">
        <v>711</v>
      </c>
      <c r="C17" s="565"/>
      <c r="D17" s="450"/>
      <c r="E17" s="450">
        <f>SUM(E5:E16)</f>
        <v>0</v>
      </c>
      <c r="I17" s="451"/>
      <c r="J17" s="451"/>
      <c r="K17" s="451"/>
      <c r="L17" s="451"/>
      <c r="M17" s="451"/>
      <c r="N17" s="451"/>
      <c r="O17" s="451"/>
      <c r="Q17" s="451"/>
      <c r="R17" s="451"/>
      <c r="S17" s="451"/>
    </row>
    <row r="18" spans="1:19">
      <c r="I18" s="451"/>
      <c r="J18" s="451"/>
      <c r="K18" s="451"/>
      <c r="L18" s="451"/>
      <c r="M18" s="451"/>
      <c r="N18" s="451"/>
      <c r="O18" s="451"/>
      <c r="Q18" s="451"/>
      <c r="R18" s="451"/>
      <c r="S18" s="451"/>
    </row>
    <row r="19" spans="1:19">
      <c r="B19" s="448"/>
      <c r="I19" s="451"/>
      <c r="J19" s="451"/>
      <c r="K19" s="451"/>
      <c r="L19" s="451"/>
      <c r="M19" s="451"/>
      <c r="N19" s="451"/>
      <c r="O19" s="451"/>
      <c r="Q19" s="451"/>
      <c r="R19" s="451"/>
      <c r="S19" s="451"/>
    </row>
    <row r="20" spans="1:19">
      <c r="B20" s="453"/>
      <c r="I20" s="451"/>
      <c r="J20" s="451"/>
      <c r="K20" s="451"/>
      <c r="L20" s="451"/>
      <c r="M20" s="451"/>
      <c r="N20" s="451"/>
      <c r="O20" s="451"/>
      <c r="Q20" s="451"/>
      <c r="R20" s="451"/>
      <c r="S20" s="451"/>
    </row>
    <row r="21" spans="1:19">
      <c r="B21" s="453"/>
      <c r="I21" s="451"/>
      <c r="J21" s="451"/>
      <c r="K21" s="451"/>
      <c r="L21" s="451"/>
      <c r="M21" s="451"/>
      <c r="N21" s="451"/>
      <c r="O21" s="451"/>
      <c r="Q21" s="451"/>
      <c r="R21" s="451"/>
      <c r="S21" s="451"/>
    </row>
    <row r="22" spans="1:19">
      <c r="I22" s="451"/>
      <c r="J22" s="451"/>
      <c r="K22" s="451"/>
      <c r="L22" s="451"/>
      <c r="M22" s="451"/>
      <c r="N22" s="451"/>
      <c r="O22" s="451"/>
      <c r="Q22" s="451"/>
      <c r="R22" s="451"/>
      <c r="S22" s="451"/>
    </row>
  </sheetData>
  <pageMargins left="0.70866141732283472" right="0.70866141732283472" top="0.74803149606299213" bottom="0.74803149606299213" header="0.31496062992125984" footer="0.31496062992125984"/>
  <pageSetup paperSize="9" scale="80" orientation="portrait" horizontalDpi="300" verticalDpi="300" r:id="rId1"/>
  <headerFooter>
    <oddHeader>&amp;CPROJEKTIVNI BIRO</oddHeader>
    <oddFooter>&amp;L&amp;F&amp;C______________________Št. načrta: 6637&amp;R______________________&amp;P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FB4D4-59B5-42D2-BF0F-1A491109E64C}">
  <sheetPr>
    <tabColor rgb="FF7030A0"/>
  </sheetPr>
  <dimension ref="A1:F66"/>
  <sheetViews>
    <sheetView view="pageBreakPreview" zoomScaleNormal="100" zoomScaleSheetLayoutView="100" workbookViewId="0">
      <selection activeCell="A2" sqref="A2:D2"/>
    </sheetView>
  </sheetViews>
  <sheetFormatPr defaultRowHeight="12.75"/>
  <cols>
    <col min="1" max="1" width="16.85546875" style="32" customWidth="1"/>
    <col min="2" max="2" width="56.7109375" style="46" customWidth="1"/>
    <col min="3" max="3" width="2.5703125" style="46" customWidth="1"/>
    <col min="4" max="4" width="14.28515625" style="46" customWidth="1"/>
    <col min="5" max="16384" width="9.140625" style="32"/>
  </cols>
  <sheetData>
    <row r="1" spans="1:6">
      <c r="B1" s="33"/>
      <c r="C1" s="33"/>
      <c r="D1" s="33"/>
    </row>
    <row r="2" spans="1:6" ht="15.75" customHeight="1">
      <c r="A2" s="585" t="s">
        <v>749</v>
      </c>
      <c r="B2" s="586"/>
      <c r="C2" s="586"/>
      <c r="D2" s="586"/>
    </row>
    <row r="3" spans="1:6" ht="15.75" customHeight="1">
      <c r="A3" s="34"/>
      <c r="B3" s="32"/>
      <c r="C3" s="33"/>
      <c r="D3" s="33"/>
    </row>
    <row r="4" spans="1:6" ht="20.25">
      <c r="A4" s="34" t="s">
        <v>527</v>
      </c>
      <c r="B4" s="32"/>
      <c r="C4" s="33"/>
      <c r="D4" s="33"/>
    </row>
    <row r="5" spans="1:6" ht="15">
      <c r="B5" s="35"/>
      <c r="C5" s="33"/>
      <c r="D5" s="33"/>
    </row>
    <row r="6" spans="1:6">
      <c r="A6" s="36" t="s">
        <v>528</v>
      </c>
      <c r="B6" s="37" t="s">
        <v>40</v>
      </c>
      <c r="C6" s="33"/>
      <c r="D6" s="38">
        <f>'SI-EnP_G'!$H$15</f>
        <v>0</v>
      </c>
    </row>
    <row r="7" spans="1:6">
      <c r="A7" s="36" t="s">
        <v>529</v>
      </c>
      <c r="B7" s="37" t="s">
        <v>31</v>
      </c>
      <c r="C7" s="33"/>
      <c r="D7" s="38">
        <f>'SI-EnP_P2'!$H$14</f>
        <v>0</v>
      </c>
    </row>
    <row r="8" spans="1:6">
      <c r="A8" s="36" t="s">
        <v>530</v>
      </c>
      <c r="B8" s="37" t="s">
        <v>532</v>
      </c>
      <c r="C8" s="33"/>
      <c r="D8" s="38">
        <f>'SI-CNS_EnP_G'!$G$12</f>
        <v>0</v>
      </c>
    </row>
    <row r="9" spans="1:6">
      <c r="A9" s="36" t="s">
        <v>531</v>
      </c>
      <c r="B9" s="37" t="s">
        <v>533</v>
      </c>
      <c r="C9" s="33"/>
      <c r="D9" s="38">
        <f>'SI-CNS_EnP_P2'!$G$12</f>
        <v>0</v>
      </c>
    </row>
    <row r="10" spans="1:6">
      <c r="A10" s="36" t="s">
        <v>628</v>
      </c>
      <c r="B10" s="37" t="s">
        <v>629</v>
      </c>
      <c r="C10" s="33"/>
      <c r="D10" s="38">
        <f>'SI-EnP_P2_tsv'!$H$14</f>
        <v>0</v>
      </c>
    </row>
    <row r="11" spans="1:6" ht="15">
      <c r="B11" s="39"/>
      <c r="C11" s="33"/>
      <c r="D11" s="40"/>
      <c r="F11" s="41"/>
    </row>
    <row r="12" spans="1:6" ht="15">
      <c r="B12" s="39"/>
      <c r="C12" s="33"/>
      <c r="D12" s="40"/>
      <c r="F12" s="41"/>
    </row>
    <row r="13" spans="1:6" ht="15">
      <c r="B13" s="35"/>
      <c r="C13" s="33"/>
      <c r="D13" s="40"/>
    </row>
    <row r="14" spans="1:6">
      <c r="B14" s="42"/>
      <c r="C14" s="33"/>
      <c r="D14" s="33"/>
    </row>
    <row r="15" spans="1:6" ht="18.75" customHeight="1" thickBot="1">
      <c r="B15" s="43" t="s">
        <v>0</v>
      </c>
      <c r="C15" s="44"/>
      <c r="D15" s="45">
        <f>SUM(D4:D14)</f>
        <v>0</v>
      </c>
    </row>
    <row r="16" spans="1:6" ht="18.75" customHeight="1">
      <c r="B16" s="43"/>
      <c r="C16" s="44"/>
      <c r="D16" s="47"/>
    </row>
    <row r="17" spans="2:4">
      <c r="B17" s="33"/>
      <c r="C17" s="33"/>
      <c r="D17" s="33"/>
    </row>
    <row r="18" spans="2:4">
      <c r="B18" s="33"/>
      <c r="C18" s="33"/>
      <c r="D18" s="33"/>
    </row>
    <row r="19" spans="2:4">
      <c r="B19" s="33"/>
      <c r="C19" s="33"/>
      <c r="D19" s="33"/>
    </row>
    <row r="20" spans="2:4">
      <c r="B20" s="33"/>
      <c r="C20" s="33"/>
      <c r="D20" s="33"/>
    </row>
    <row r="21" spans="2:4">
      <c r="B21" s="33"/>
      <c r="C21" s="33"/>
      <c r="D21" s="33"/>
    </row>
    <row r="22" spans="2:4">
      <c r="B22" s="33"/>
      <c r="C22" s="33"/>
      <c r="D22" s="33"/>
    </row>
    <row r="23" spans="2:4">
      <c r="B23" s="33"/>
      <c r="C23" s="33"/>
      <c r="D23" s="33"/>
    </row>
    <row r="24" spans="2:4">
      <c r="B24" s="33"/>
      <c r="C24" s="33"/>
      <c r="D24" s="33"/>
    </row>
    <row r="25" spans="2:4">
      <c r="B25" s="33"/>
      <c r="C25" s="33"/>
      <c r="D25" s="33"/>
    </row>
    <row r="26" spans="2:4">
      <c r="B26" s="33"/>
      <c r="C26" s="33"/>
      <c r="D26" s="33"/>
    </row>
    <row r="27" spans="2:4">
      <c r="B27" s="33"/>
      <c r="C27" s="33"/>
      <c r="D27" s="33"/>
    </row>
    <row r="28" spans="2:4">
      <c r="B28" s="33"/>
      <c r="C28" s="33"/>
      <c r="D28" s="33"/>
    </row>
    <row r="29" spans="2:4">
      <c r="B29" s="33"/>
      <c r="C29" s="33"/>
      <c r="D29" s="33"/>
    </row>
    <row r="30" spans="2:4">
      <c r="B30" s="33"/>
      <c r="C30" s="33"/>
      <c r="D30" s="33"/>
    </row>
    <row r="31" spans="2:4">
      <c r="B31" s="33"/>
      <c r="C31" s="33"/>
      <c r="D31" s="33"/>
    </row>
    <row r="32" spans="2:4">
      <c r="B32" s="33"/>
      <c r="C32" s="33"/>
      <c r="D32" s="33"/>
    </row>
    <row r="33" spans="2:4">
      <c r="B33" s="33"/>
      <c r="C33" s="33"/>
      <c r="D33" s="33"/>
    </row>
    <row r="34" spans="2:4">
      <c r="B34" s="33"/>
      <c r="C34" s="33"/>
      <c r="D34" s="33"/>
    </row>
    <row r="35" spans="2:4">
      <c r="B35" s="33"/>
      <c r="C35" s="33"/>
      <c r="D35" s="33"/>
    </row>
    <row r="36" spans="2:4">
      <c r="B36" s="33"/>
      <c r="C36" s="33"/>
      <c r="D36" s="33"/>
    </row>
    <row r="37" spans="2:4">
      <c r="B37" s="33"/>
      <c r="C37" s="33"/>
      <c r="D37" s="33"/>
    </row>
    <row r="38" spans="2:4">
      <c r="B38" s="33"/>
      <c r="C38" s="33"/>
      <c r="D38" s="33"/>
    </row>
    <row r="39" spans="2:4">
      <c r="B39" s="32"/>
      <c r="C39" s="32"/>
      <c r="D39" s="32"/>
    </row>
    <row r="40" spans="2:4">
      <c r="B40" s="32"/>
      <c r="C40" s="32"/>
      <c r="D40" s="32"/>
    </row>
    <row r="41" spans="2:4">
      <c r="B41" s="32"/>
      <c r="C41" s="32"/>
      <c r="D41" s="32"/>
    </row>
    <row r="42" spans="2:4">
      <c r="B42" s="32"/>
      <c r="C42" s="32"/>
      <c r="D42" s="32"/>
    </row>
    <row r="43" spans="2:4">
      <c r="B43" s="32"/>
      <c r="C43" s="32"/>
      <c r="D43" s="32"/>
    </row>
    <row r="44" spans="2:4">
      <c r="B44" s="32"/>
      <c r="C44" s="32"/>
      <c r="D44" s="32"/>
    </row>
    <row r="45" spans="2:4">
      <c r="B45" s="32"/>
      <c r="C45" s="32"/>
      <c r="D45" s="32"/>
    </row>
    <row r="46" spans="2:4">
      <c r="B46" s="32"/>
      <c r="C46" s="32"/>
      <c r="D46" s="32"/>
    </row>
    <row r="47" spans="2:4">
      <c r="B47" s="32"/>
      <c r="C47" s="32"/>
      <c r="D47" s="32"/>
    </row>
    <row r="48" spans="2:4">
      <c r="B48" s="32"/>
      <c r="C48" s="32"/>
      <c r="D48" s="32"/>
    </row>
    <row r="49" s="32" customFormat="1"/>
    <row r="50" s="32" customFormat="1"/>
    <row r="51" s="32" customFormat="1"/>
    <row r="52" s="32" customFormat="1"/>
    <row r="53" s="32" customFormat="1"/>
    <row r="54" s="32" customFormat="1"/>
    <row r="55" s="32" customFormat="1"/>
    <row r="56" s="32" customFormat="1"/>
    <row r="57" s="32" customFormat="1"/>
    <row r="58" s="32" customFormat="1"/>
    <row r="59" s="32" customFormat="1"/>
    <row r="60" s="32" customFormat="1"/>
    <row r="61" s="32" customFormat="1"/>
    <row r="62" s="32" customFormat="1"/>
    <row r="63" s="32" customFormat="1"/>
    <row r="64" s="32" customFormat="1"/>
    <row r="65" s="32" customFormat="1"/>
    <row r="66" s="32" customFormat="1"/>
  </sheetData>
  <mergeCells count="1">
    <mergeCell ref="A2:D2"/>
  </mergeCells>
  <pageMargins left="0.70866141732283472" right="0.70866141732283472" top="0.74803149606299213" bottom="0.74803149606299213" header="0.31496062992125984" footer="0.31496062992125984"/>
  <pageSetup paperSize="9" scale="9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A5821-F320-4A65-9C55-A173642694F1}">
  <sheetPr>
    <tabColor rgb="FF7030A0"/>
  </sheetPr>
  <dimension ref="A1:AA807"/>
  <sheetViews>
    <sheetView view="pageBreakPreview" zoomScaleNormal="100" zoomScaleSheetLayoutView="100" workbookViewId="0">
      <selection activeCell="B3" sqref="B3:F3"/>
    </sheetView>
  </sheetViews>
  <sheetFormatPr defaultColWidth="9.5703125" defaultRowHeight="12.75"/>
  <cols>
    <col min="1" max="1" width="4.7109375" style="112" customWidth="1"/>
    <col min="2" max="2" width="42.85546875" style="112" customWidth="1"/>
    <col min="3" max="3" width="10.5703125" style="112" customWidth="1"/>
    <col min="4" max="4" width="4.140625" style="112" customWidth="1"/>
    <col min="5" max="5" width="5.7109375" style="114" customWidth="1"/>
    <col min="6" max="6" width="9.5703125" style="112" customWidth="1"/>
    <col min="7" max="7" width="1.42578125" style="112" customWidth="1"/>
    <col min="8" max="8" width="11.85546875" style="112" customWidth="1"/>
    <col min="9" max="9" width="9.5703125" style="112" customWidth="1"/>
    <col min="10" max="11" width="14.5703125" style="112" customWidth="1"/>
    <col min="12" max="16384" width="9.5703125" style="112"/>
  </cols>
  <sheetData>
    <row r="1" spans="1:8" s="93" customFormat="1" ht="15" thickBot="1">
      <c r="A1" s="86" t="s">
        <v>41</v>
      </c>
      <c r="B1" s="86" t="s">
        <v>42</v>
      </c>
      <c r="C1" s="87" t="s">
        <v>43</v>
      </c>
      <c r="D1" s="88" t="s">
        <v>44</v>
      </c>
      <c r="E1" s="89" t="s">
        <v>45</v>
      </c>
      <c r="F1" s="90" t="s">
        <v>46</v>
      </c>
      <c r="G1" s="91"/>
      <c r="H1" s="92" t="s">
        <v>47</v>
      </c>
    </row>
    <row r="2" spans="1:8" s="93" customFormat="1" ht="14.25">
      <c r="A2" s="94"/>
      <c r="B2" s="95"/>
      <c r="C2" s="96"/>
      <c r="D2" s="97"/>
      <c r="E2" s="98"/>
      <c r="F2" s="99"/>
      <c r="G2" s="98"/>
      <c r="H2" s="100"/>
    </row>
    <row r="3" spans="1:8" s="93" customFormat="1" ht="15">
      <c r="A3" s="94"/>
      <c r="B3" s="589" t="s">
        <v>48</v>
      </c>
      <c r="C3" s="590"/>
      <c r="D3" s="590"/>
      <c r="E3" s="590"/>
      <c r="F3" s="590"/>
      <c r="G3" s="98"/>
      <c r="H3" s="100"/>
    </row>
    <row r="5" spans="1:8" s="93" customFormat="1" ht="15">
      <c r="A5" s="102"/>
      <c r="B5" s="591" t="s">
        <v>49</v>
      </c>
      <c r="C5" s="592"/>
      <c r="D5" s="592"/>
      <c r="E5" s="592"/>
      <c r="F5" s="592"/>
      <c r="G5" s="592"/>
      <c r="H5" s="592"/>
    </row>
    <row r="6" spans="1:8" s="93" customFormat="1" ht="15">
      <c r="A6" s="102"/>
      <c r="B6" s="591" t="s">
        <v>50</v>
      </c>
      <c r="C6" s="592"/>
      <c r="D6" s="592"/>
      <c r="E6" s="592"/>
      <c r="F6" s="592"/>
      <c r="G6" s="592"/>
      <c r="H6" s="592"/>
    </row>
    <row r="7" spans="1:8" s="93" customFormat="1" ht="15">
      <c r="A7" s="102"/>
      <c r="B7" s="591" t="s">
        <v>51</v>
      </c>
      <c r="C7" s="592"/>
      <c r="D7" s="592"/>
      <c r="E7" s="592"/>
      <c r="F7" s="592"/>
      <c r="G7" s="592"/>
      <c r="H7" s="592"/>
    </row>
    <row r="8" spans="1:8" s="93" customFormat="1" ht="15">
      <c r="A8" s="102"/>
      <c r="B8" s="103"/>
      <c r="C8" s="104"/>
      <c r="D8" s="104"/>
      <c r="E8" s="104"/>
      <c r="F8" s="104"/>
      <c r="G8" s="104"/>
      <c r="H8" s="104"/>
    </row>
    <row r="9" spans="1:8" s="93" customFormat="1" ht="15">
      <c r="A9" s="102"/>
      <c r="B9" s="593" t="s">
        <v>52</v>
      </c>
      <c r="C9" s="594"/>
      <c r="D9" s="594"/>
      <c r="E9" s="594"/>
      <c r="F9" s="595"/>
      <c r="G9" s="595"/>
      <c r="H9" s="595"/>
    </row>
    <row r="10" spans="1:8" s="93" customFormat="1" ht="15">
      <c r="A10" s="102"/>
      <c r="B10" s="106"/>
      <c r="C10" s="96"/>
      <c r="D10" s="97"/>
      <c r="E10" s="98"/>
      <c r="F10" s="107"/>
      <c r="G10" s="107"/>
      <c r="H10" s="107"/>
    </row>
    <row r="11" spans="1:8" s="93" customFormat="1" ht="18" customHeight="1">
      <c r="A11" s="102"/>
      <c r="B11" s="108" t="s">
        <v>53</v>
      </c>
      <c r="C11" s="109"/>
      <c r="D11" s="97"/>
      <c r="E11" s="98"/>
      <c r="F11" s="107"/>
      <c r="G11" s="107"/>
      <c r="H11" s="110">
        <f>H785</f>
        <v>0</v>
      </c>
    </row>
    <row r="12" spans="1:8" s="93" customFormat="1" ht="18.75" customHeight="1">
      <c r="A12" s="102"/>
      <c r="B12" s="108" t="s">
        <v>54</v>
      </c>
      <c r="C12" s="109"/>
      <c r="D12" s="97"/>
      <c r="E12" s="98"/>
      <c r="F12" s="107"/>
      <c r="G12" s="107"/>
      <c r="H12" s="110">
        <f>H786</f>
        <v>0</v>
      </c>
    </row>
    <row r="13" spans="1:8" s="93" customFormat="1" ht="15">
      <c r="A13" s="102"/>
      <c r="B13" s="108" t="s">
        <v>55</v>
      </c>
      <c r="C13" s="109"/>
      <c r="D13" s="97"/>
      <c r="E13" s="98"/>
      <c r="F13" s="107"/>
      <c r="G13" s="107"/>
      <c r="H13" s="110">
        <f>H806</f>
        <v>0</v>
      </c>
    </row>
    <row r="14" spans="1:8" s="93" customFormat="1" ht="15">
      <c r="A14" s="102"/>
      <c r="B14" s="106"/>
      <c r="C14" s="96"/>
      <c r="D14" s="97"/>
      <c r="E14" s="98"/>
      <c r="F14" s="107"/>
      <c r="G14" s="107"/>
      <c r="H14" s="107"/>
    </row>
    <row r="15" spans="1:8" s="93" customFormat="1" ht="15.75" thickBot="1">
      <c r="A15" s="102"/>
      <c r="B15" s="106" t="s">
        <v>0</v>
      </c>
      <c r="C15" s="96"/>
      <c r="D15" s="97"/>
      <c r="E15" s="98"/>
      <c r="F15" s="107"/>
      <c r="G15" s="107"/>
      <c r="H15" s="111">
        <f>SUM(H11:H13)</f>
        <v>0</v>
      </c>
    </row>
    <row r="17" spans="1:9" ht="17.25" customHeight="1">
      <c r="B17" s="113" t="s">
        <v>56</v>
      </c>
    </row>
    <row r="20" spans="1:9" ht="21.75" customHeight="1">
      <c r="A20" s="115"/>
      <c r="B20" s="587" t="s">
        <v>476</v>
      </c>
      <c r="C20" s="588"/>
      <c r="D20" s="588"/>
      <c r="E20" s="588"/>
      <c r="F20" s="588"/>
      <c r="G20" s="119"/>
      <c r="H20" s="119"/>
    </row>
    <row r="21" spans="1:9" ht="15">
      <c r="A21" s="115"/>
      <c r="B21" s="115"/>
      <c r="C21" s="117"/>
      <c r="D21" s="117"/>
      <c r="E21" s="118"/>
      <c r="F21" s="119"/>
      <c r="G21" s="119"/>
      <c r="H21" s="119"/>
    </row>
    <row r="22" spans="1:9" ht="17.25" customHeight="1">
      <c r="A22" s="115"/>
      <c r="B22" s="120" t="s">
        <v>57</v>
      </c>
      <c r="C22" s="117"/>
      <c r="D22" s="117"/>
      <c r="E22" s="118"/>
      <c r="F22" s="119"/>
      <c r="G22" s="119"/>
      <c r="H22" s="119"/>
    </row>
    <row r="23" spans="1:9" ht="15">
      <c r="A23" s="115"/>
      <c r="B23" s="115"/>
      <c r="C23" s="117"/>
      <c r="D23" s="117"/>
      <c r="E23" s="118"/>
      <c r="F23" s="119"/>
      <c r="G23" s="119"/>
      <c r="H23" s="119"/>
    </row>
    <row r="24" spans="1:9" s="93" customFormat="1" ht="36" customHeight="1">
      <c r="A24" s="121" t="s">
        <v>58</v>
      </c>
      <c r="B24" s="122" t="s">
        <v>59</v>
      </c>
      <c r="C24" s="123"/>
      <c r="D24" s="124"/>
      <c r="E24" s="125"/>
      <c r="F24" s="126"/>
      <c r="G24" s="126"/>
      <c r="H24" s="126"/>
    </row>
    <row r="25" spans="1:9" s="93" customFormat="1" ht="77.25" customHeight="1">
      <c r="A25" s="121"/>
      <c r="B25" s="106" t="s">
        <v>60</v>
      </c>
      <c r="C25" s="123"/>
      <c r="D25" s="124"/>
      <c r="E25" s="125"/>
      <c r="F25" s="126"/>
      <c r="G25" s="126"/>
      <c r="H25" s="126"/>
    </row>
    <row r="26" spans="1:9" s="93" customFormat="1" ht="14.25">
      <c r="A26" s="127"/>
      <c r="B26" s="95"/>
      <c r="C26" s="112"/>
      <c r="D26" s="128" t="s">
        <v>61</v>
      </c>
      <c r="E26" s="129">
        <v>30</v>
      </c>
      <c r="F26" s="130">
        <v>0</v>
      </c>
      <c r="G26" s="131"/>
      <c r="H26" s="130">
        <f>E26*F26</f>
        <v>0</v>
      </c>
    </row>
    <row r="27" spans="1:9" s="93" customFormat="1" ht="14.25">
      <c r="A27" s="127"/>
      <c r="B27" s="95"/>
      <c r="C27" s="112"/>
      <c r="D27" s="124"/>
      <c r="E27" s="132"/>
      <c r="F27" s="126"/>
      <c r="G27" s="126"/>
      <c r="H27" s="126"/>
    </row>
    <row r="28" spans="1:9" s="136" customFormat="1" ht="90" customHeight="1">
      <c r="A28" s="133" t="s">
        <v>62</v>
      </c>
      <c r="B28" s="106" t="s">
        <v>63</v>
      </c>
      <c r="C28" s="134"/>
      <c r="D28" s="128"/>
      <c r="E28" s="129"/>
      <c r="F28" s="135"/>
      <c r="G28" s="135"/>
      <c r="H28" s="135"/>
      <c r="I28" s="93"/>
    </row>
    <row r="29" spans="1:9" s="136" customFormat="1" ht="15.75">
      <c r="A29" s="133"/>
      <c r="B29" s="137"/>
      <c r="C29" s="128"/>
      <c r="D29" s="128" t="s">
        <v>64</v>
      </c>
      <c r="E29" s="129">
        <v>1</v>
      </c>
      <c r="F29" s="130">
        <v>0</v>
      </c>
      <c r="G29" s="131"/>
      <c r="H29" s="130">
        <f>E29*F29</f>
        <v>0</v>
      </c>
      <c r="I29" s="93"/>
    </row>
    <row r="30" spans="1:9" s="93" customFormat="1" ht="14.25">
      <c r="A30" s="127"/>
      <c r="B30" s="95"/>
      <c r="C30" s="112"/>
      <c r="D30" s="124"/>
      <c r="E30" s="132"/>
      <c r="F30" s="126"/>
      <c r="G30" s="126"/>
      <c r="H30" s="126"/>
    </row>
    <row r="31" spans="1:9" s="136" customFormat="1" ht="36.75" customHeight="1">
      <c r="A31" s="133" t="s">
        <v>65</v>
      </c>
      <c r="B31" s="106" t="s">
        <v>66</v>
      </c>
      <c r="C31" s="134"/>
      <c r="D31" s="128"/>
      <c r="E31" s="129"/>
      <c r="F31" s="135"/>
      <c r="G31" s="135"/>
      <c r="H31" s="135"/>
      <c r="I31" s="93"/>
    </row>
    <row r="32" spans="1:9" s="136" customFormat="1" ht="15.75">
      <c r="A32" s="133"/>
      <c r="B32" s="137"/>
      <c r="C32" s="128"/>
      <c r="D32" s="128" t="s">
        <v>64</v>
      </c>
      <c r="E32" s="129">
        <v>2</v>
      </c>
      <c r="F32" s="130">
        <v>0</v>
      </c>
      <c r="G32" s="131"/>
      <c r="H32" s="130">
        <f>E32*F32</f>
        <v>0</v>
      </c>
      <c r="I32" s="93"/>
    </row>
    <row r="33" spans="1:9" s="93" customFormat="1" ht="14.25">
      <c r="A33" s="127"/>
      <c r="B33" s="95"/>
      <c r="C33" s="112"/>
      <c r="D33" s="124"/>
      <c r="E33" s="132"/>
      <c r="F33" s="126"/>
      <c r="G33" s="126"/>
      <c r="H33" s="126"/>
    </row>
    <row r="34" spans="1:9" s="136" customFormat="1" ht="32.25" customHeight="1">
      <c r="A34" s="133" t="s">
        <v>67</v>
      </c>
      <c r="B34" s="106" t="s">
        <v>68</v>
      </c>
      <c r="C34" s="134"/>
      <c r="D34" s="128"/>
      <c r="E34" s="129"/>
      <c r="F34" s="135"/>
      <c r="G34" s="135"/>
      <c r="H34" s="135"/>
      <c r="I34" s="96"/>
    </row>
    <row r="35" spans="1:9" s="93" customFormat="1" ht="14.25">
      <c r="A35" s="127"/>
      <c r="B35" s="95"/>
      <c r="C35" s="112"/>
      <c r="D35" s="128" t="s">
        <v>64</v>
      </c>
      <c r="E35" s="129">
        <v>1</v>
      </c>
      <c r="F35" s="130">
        <v>0</v>
      </c>
      <c r="G35" s="131"/>
      <c r="H35" s="130">
        <f>E35*F35</f>
        <v>0</v>
      </c>
    </row>
    <row r="36" spans="1:9" s="93" customFormat="1" ht="14.25">
      <c r="A36" s="127"/>
      <c r="B36" s="95"/>
      <c r="C36" s="112"/>
      <c r="D36" s="124"/>
      <c r="E36" s="132"/>
      <c r="F36" s="126"/>
      <c r="G36" s="126"/>
      <c r="H36" s="126"/>
    </row>
    <row r="37" spans="1:9" s="136" customFormat="1" ht="47.25" customHeight="1">
      <c r="A37" s="133" t="s">
        <v>69</v>
      </c>
      <c r="B37" s="106" t="s">
        <v>70</v>
      </c>
      <c r="C37" s="134"/>
      <c r="D37" s="128"/>
      <c r="E37" s="129"/>
      <c r="F37" s="135"/>
      <c r="G37" s="135"/>
      <c r="H37" s="135"/>
      <c r="I37" s="96"/>
    </row>
    <row r="38" spans="1:9" s="93" customFormat="1" ht="14.25">
      <c r="A38" s="127"/>
      <c r="B38" s="95"/>
      <c r="C38" s="112"/>
      <c r="D38" s="128" t="s">
        <v>64</v>
      </c>
      <c r="E38" s="129">
        <v>1</v>
      </c>
      <c r="F38" s="130">
        <v>0</v>
      </c>
      <c r="G38" s="131"/>
      <c r="H38" s="130">
        <f>E38*F38</f>
        <v>0</v>
      </c>
    </row>
    <row r="39" spans="1:9" s="93" customFormat="1" ht="14.25">
      <c r="A39" s="127"/>
      <c r="B39" s="95"/>
      <c r="C39" s="112"/>
      <c r="D39" s="124"/>
      <c r="E39" s="132"/>
      <c r="F39" s="126"/>
      <c r="G39" s="126"/>
      <c r="H39" s="126"/>
    </row>
    <row r="40" spans="1:9" s="136" customFormat="1" ht="30.75" customHeight="1">
      <c r="A40" s="133" t="s">
        <v>71</v>
      </c>
      <c r="B40" s="106" t="s">
        <v>72</v>
      </c>
      <c r="C40" s="134"/>
      <c r="D40" s="128"/>
      <c r="E40" s="129"/>
      <c r="F40" s="135"/>
      <c r="G40" s="135"/>
      <c r="H40" s="135"/>
      <c r="I40" s="96"/>
    </row>
    <row r="41" spans="1:9" s="136" customFormat="1" ht="15.75" customHeight="1">
      <c r="A41" s="133"/>
      <c r="B41" s="106" t="s">
        <v>73</v>
      </c>
      <c r="C41" s="134"/>
      <c r="D41" s="128"/>
      <c r="E41" s="129"/>
      <c r="F41" s="135"/>
      <c r="G41" s="135"/>
      <c r="H41" s="135"/>
      <c r="I41" s="96"/>
    </row>
    <row r="42" spans="1:9" s="136" customFormat="1" ht="15.75">
      <c r="A42" s="133"/>
      <c r="B42" s="137"/>
      <c r="C42" s="128" t="s">
        <v>74</v>
      </c>
      <c r="D42" s="128" t="s">
        <v>75</v>
      </c>
      <c r="E42" s="129">
        <v>5000</v>
      </c>
      <c r="F42" s="130">
        <v>0</v>
      </c>
      <c r="G42" s="131"/>
      <c r="H42" s="130">
        <f>E42*F42</f>
        <v>0</v>
      </c>
      <c r="I42" s="96"/>
    </row>
    <row r="44" spans="1:9" ht="31.5" customHeight="1">
      <c r="A44" s="133" t="s">
        <v>76</v>
      </c>
      <c r="B44" s="106" t="s">
        <v>77</v>
      </c>
    </row>
    <row r="45" spans="1:9">
      <c r="C45" s="128" t="s">
        <v>74</v>
      </c>
      <c r="D45" s="128" t="s">
        <v>75</v>
      </c>
      <c r="E45" s="129">
        <v>2000</v>
      </c>
      <c r="F45" s="130">
        <v>0</v>
      </c>
      <c r="G45" s="131"/>
      <c r="H45" s="130">
        <f>E45*F45</f>
        <v>0</v>
      </c>
    </row>
    <row r="46" spans="1:9" ht="15">
      <c r="A46" s="115"/>
      <c r="B46" s="115"/>
      <c r="C46" s="117"/>
      <c r="D46" s="117"/>
      <c r="E46" s="118"/>
      <c r="F46" s="119"/>
      <c r="G46" s="119"/>
      <c r="H46" s="119"/>
    </row>
    <row r="47" spans="1:9" ht="15">
      <c r="A47" s="115"/>
      <c r="B47" s="115"/>
      <c r="C47" s="117"/>
      <c r="D47" s="117"/>
      <c r="E47" s="118"/>
      <c r="F47" s="119"/>
      <c r="G47" s="119"/>
      <c r="H47" s="119"/>
    </row>
    <row r="48" spans="1:9" ht="30">
      <c r="A48" s="115"/>
      <c r="B48" s="120" t="s">
        <v>78</v>
      </c>
      <c r="C48" s="117"/>
      <c r="D48" s="117"/>
      <c r="E48" s="118"/>
      <c r="F48" s="119"/>
      <c r="G48" s="119"/>
      <c r="H48" s="119"/>
    </row>
    <row r="49" spans="1:8" ht="15">
      <c r="A49" s="115"/>
      <c r="B49" s="115"/>
      <c r="C49" s="117"/>
      <c r="D49" s="117"/>
      <c r="E49" s="118"/>
      <c r="F49" s="119"/>
      <c r="G49" s="119"/>
      <c r="H49" s="119"/>
    </row>
    <row r="50" spans="1:8" ht="164.25" customHeight="1">
      <c r="A50" s="115"/>
      <c r="B50" s="138" t="s">
        <v>79</v>
      </c>
      <c r="C50" s="117"/>
      <c r="D50" s="117"/>
      <c r="E50" s="118"/>
      <c r="F50" s="119"/>
      <c r="G50" s="119"/>
      <c r="H50" s="119"/>
    </row>
    <row r="51" spans="1:8" ht="15">
      <c r="A51" s="115"/>
      <c r="B51" s="139"/>
      <c r="C51" s="117"/>
      <c r="D51" s="117"/>
      <c r="E51" s="118"/>
      <c r="F51" s="119"/>
      <c r="G51" s="119"/>
      <c r="H51" s="119"/>
    </row>
    <row r="52" spans="1:8" ht="19.5" customHeight="1">
      <c r="A52" s="115"/>
      <c r="B52" s="140" t="s">
        <v>80</v>
      </c>
      <c r="C52" s="117"/>
      <c r="D52" s="117"/>
      <c r="E52" s="118"/>
      <c r="F52" s="119"/>
      <c r="G52" s="119"/>
      <c r="H52" s="119"/>
    </row>
    <row r="53" spans="1:8" ht="15">
      <c r="A53" s="115"/>
      <c r="B53" s="139"/>
      <c r="C53" s="117"/>
      <c r="D53" s="117"/>
      <c r="E53" s="118"/>
      <c r="F53" s="119"/>
      <c r="G53" s="119"/>
      <c r="H53" s="119"/>
    </row>
    <row r="54" spans="1:8" ht="134.25" customHeight="1">
      <c r="A54" s="133" t="s">
        <v>58</v>
      </c>
      <c r="B54" s="139" t="s">
        <v>81</v>
      </c>
      <c r="C54" s="117"/>
      <c r="D54" s="117"/>
      <c r="E54" s="118"/>
      <c r="F54" s="119"/>
      <c r="G54" s="119"/>
      <c r="H54" s="119"/>
    </row>
    <row r="55" spans="1:8" ht="31.5" customHeight="1">
      <c r="A55" s="115"/>
      <c r="B55" s="139" t="s">
        <v>82</v>
      </c>
      <c r="C55" s="117"/>
      <c r="D55" s="117"/>
      <c r="E55" s="118"/>
      <c r="F55" s="119"/>
      <c r="G55" s="119"/>
      <c r="H55" s="119"/>
    </row>
    <row r="56" spans="1:8" ht="15">
      <c r="A56" s="115"/>
      <c r="B56" s="139"/>
      <c r="C56" s="117"/>
      <c r="D56" s="117"/>
      <c r="E56" s="118"/>
      <c r="F56" s="119"/>
      <c r="G56" s="119"/>
      <c r="H56" s="119"/>
    </row>
    <row r="57" spans="1:8" ht="85.5">
      <c r="A57" s="133" t="s">
        <v>62</v>
      </c>
      <c r="B57" s="139" t="s">
        <v>83</v>
      </c>
      <c r="C57" s="117"/>
      <c r="D57" s="117"/>
      <c r="E57" s="118"/>
      <c r="F57" s="119"/>
      <c r="G57" s="119"/>
      <c r="H57" s="119"/>
    </row>
    <row r="58" spans="1:8" ht="28.5">
      <c r="A58" s="115"/>
      <c r="B58" s="139" t="s">
        <v>84</v>
      </c>
      <c r="C58" s="117"/>
      <c r="D58" s="117"/>
      <c r="E58" s="118"/>
      <c r="F58" s="119"/>
      <c r="G58" s="119"/>
      <c r="H58" s="119"/>
    </row>
    <row r="59" spans="1:8" ht="15">
      <c r="A59" s="115"/>
      <c r="B59" s="139"/>
      <c r="C59" s="117"/>
      <c r="D59" s="97" t="s">
        <v>85</v>
      </c>
      <c r="E59" s="98">
        <v>1</v>
      </c>
      <c r="F59" s="141">
        <v>0</v>
      </c>
      <c r="G59" s="142"/>
      <c r="H59" s="141">
        <f>E59*F59</f>
        <v>0</v>
      </c>
    </row>
    <row r="60" spans="1:8" ht="15">
      <c r="A60" s="115"/>
      <c r="B60" s="139"/>
      <c r="C60" s="117"/>
      <c r="D60" s="117"/>
      <c r="E60" s="118"/>
      <c r="F60" s="119"/>
      <c r="G60" s="119"/>
      <c r="H60" s="119"/>
    </row>
    <row r="61" spans="1:8" ht="47.25" customHeight="1">
      <c r="A61" s="133" t="s">
        <v>65</v>
      </c>
      <c r="B61" s="139" t="s">
        <v>86</v>
      </c>
      <c r="C61" s="117"/>
      <c r="D61" s="117"/>
      <c r="E61" s="118"/>
      <c r="F61" s="119"/>
      <c r="G61" s="119"/>
      <c r="H61" s="119"/>
    </row>
    <row r="62" spans="1:8" ht="15">
      <c r="A62" s="115"/>
      <c r="B62" s="139"/>
      <c r="C62" s="117"/>
      <c r="D62" s="97" t="s">
        <v>85</v>
      </c>
      <c r="E62" s="98">
        <v>2</v>
      </c>
      <c r="F62" s="141">
        <v>0</v>
      </c>
      <c r="G62" s="142"/>
      <c r="H62" s="141">
        <f>E62*F62</f>
        <v>0</v>
      </c>
    </row>
    <row r="63" spans="1:8" ht="15">
      <c r="A63" s="115"/>
      <c r="B63" s="139"/>
      <c r="C63" s="117"/>
      <c r="D63" s="117"/>
      <c r="E63" s="118"/>
      <c r="F63" s="119"/>
      <c r="G63" s="119"/>
      <c r="H63" s="119"/>
    </row>
    <row r="64" spans="1:8" ht="115.5" customHeight="1">
      <c r="A64" s="133" t="s">
        <v>67</v>
      </c>
      <c r="B64" s="139" t="s">
        <v>87</v>
      </c>
      <c r="C64" s="143"/>
      <c r="D64" s="144"/>
    </row>
    <row r="65" spans="1:8" ht="30" customHeight="1">
      <c r="A65" s="133"/>
      <c r="B65" s="145" t="s">
        <v>88</v>
      </c>
      <c r="C65" s="143"/>
      <c r="D65" s="144"/>
    </row>
    <row r="66" spans="1:8" ht="15">
      <c r="A66" s="144"/>
      <c r="B66" s="146"/>
      <c r="C66" s="97" t="s">
        <v>89</v>
      </c>
      <c r="D66" s="97" t="s">
        <v>85</v>
      </c>
      <c r="E66" s="98">
        <v>1</v>
      </c>
      <c r="F66" s="141">
        <v>0</v>
      </c>
      <c r="G66" s="142"/>
      <c r="H66" s="141">
        <f>E66*F66</f>
        <v>0</v>
      </c>
    </row>
    <row r="67" spans="1:8" ht="15">
      <c r="A67" s="144"/>
      <c r="B67" s="146"/>
      <c r="C67" s="143"/>
      <c r="D67" s="144"/>
    </row>
    <row r="68" spans="1:8" ht="71.25">
      <c r="A68" s="133" t="s">
        <v>69</v>
      </c>
      <c r="B68" s="139" t="s">
        <v>90</v>
      </c>
      <c r="C68" s="143"/>
      <c r="D68" s="144"/>
    </row>
    <row r="69" spans="1:8" ht="14.25">
      <c r="A69" s="144"/>
      <c r="B69" s="138"/>
      <c r="C69" s="97" t="s">
        <v>89</v>
      </c>
      <c r="D69" s="97" t="s">
        <v>85</v>
      </c>
      <c r="E69" s="98">
        <v>1</v>
      </c>
      <c r="F69" s="141">
        <v>0</v>
      </c>
      <c r="G69" s="142"/>
      <c r="H69" s="141">
        <f>E69*F69</f>
        <v>0</v>
      </c>
    </row>
    <row r="70" spans="1:8" ht="15">
      <c r="A70" s="115"/>
      <c r="B70" s="139"/>
      <c r="C70" s="117"/>
      <c r="D70" s="117"/>
      <c r="E70" s="118"/>
      <c r="F70" s="119"/>
      <c r="G70" s="119"/>
      <c r="H70" s="119"/>
    </row>
    <row r="71" spans="1:8" ht="159" customHeight="1">
      <c r="A71" s="133" t="s">
        <v>71</v>
      </c>
      <c r="B71" s="95" t="s">
        <v>91</v>
      </c>
      <c r="C71" s="143"/>
      <c r="D71" s="144"/>
    </row>
    <row r="72" spans="1:8" ht="17.25" customHeight="1">
      <c r="A72" s="133"/>
      <c r="B72" s="147" t="s">
        <v>92</v>
      </c>
      <c r="C72" s="143"/>
      <c r="D72" s="144"/>
    </row>
    <row r="73" spans="1:8" ht="14.25">
      <c r="A73" s="133"/>
      <c r="B73" s="139" t="s">
        <v>93</v>
      </c>
      <c r="C73" s="143"/>
      <c r="D73" s="97" t="s">
        <v>85</v>
      </c>
      <c r="E73" s="98">
        <v>1</v>
      </c>
      <c r="F73" s="141">
        <v>0</v>
      </c>
      <c r="G73" s="142"/>
      <c r="H73" s="141">
        <f>E73*F73</f>
        <v>0</v>
      </c>
    </row>
    <row r="74" spans="1:8" ht="14.25">
      <c r="A74" s="133"/>
      <c r="B74" s="139" t="s">
        <v>94</v>
      </c>
      <c r="C74" s="143"/>
      <c r="D74" s="97" t="s">
        <v>85</v>
      </c>
      <c r="E74" s="98">
        <v>3</v>
      </c>
      <c r="F74" s="141">
        <v>0</v>
      </c>
      <c r="G74" s="142"/>
      <c r="H74" s="141">
        <f>E74*F74</f>
        <v>0</v>
      </c>
    </row>
    <row r="75" spans="1:8" ht="14.25">
      <c r="A75" s="133"/>
      <c r="B75" s="139" t="s">
        <v>95</v>
      </c>
      <c r="C75" s="143"/>
      <c r="D75" s="97" t="s">
        <v>85</v>
      </c>
      <c r="E75" s="98">
        <v>2</v>
      </c>
      <c r="F75" s="141">
        <v>0</v>
      </c>
      <c r="G75" s="142"/>
      <c r="H75" s="141">
        <f>E75*F75</f>
        <v>0</v>
      </c>
    </row>
    <row r="76" spans="1:8" ht="14.25">
      <c r="A76" s="144"/>
      <c r="B76" s="145"/>
      <c r="E76" s="112"/>
    </row>
    <row r="77" spans="1:8" ht="120" customHeight="1">
      <c r="A77" s="133" t="s">
        <v>76</v>
      </c>
      <c r="B77" s="95" t="s">
        <v>96</v>
      </c>
      <c r="C77" s="143"/>
      <c r="D77" s="144"/>
    </row>
    <row r="78" spans="1:8" ht="21.75" customHeight="1">
      <c r="A78" s="133"/>
      <c r="B78" s="147" t="s">
        <v>92</v>
      </c>
      <c r="C78" s="143"/>
      <c r="D78" s="144"/>
    </row>
    <row r="79" spans="1:8" ht="14.25">
      <c r="A79" s="133"/>
      <c r="B79" s="139"/>
      <c r="C79" s="143"/>
      <c r="D79" s="97" t="s">
        <v>85</v>
      </c>
      <c r="E79" s="98">
        <v>1</v>
      </c>
      <c r="F79" s="141">
        <v>0</v>
      </c>
      <c r="G79" s="142"/>
      <c r="H79" s="141">
        <f>E79*F79</f>
        <v>0</v>
      </c>
    </row>
    <row r="80" spans="1:8" ht="14.25">
      <c r="A80" s="144"/>
      <c r="B80" s="145"/>
      <c r="E80" s="112"/>
    </row>
    <row r="81" spans="1:8" ht="60.75" customHeight="1">
      <c r="A81" s="133" t="s">
        <v>97</v>
      </c>
      <c r="B81" s="139" t="s">
        <v>98</v>
      </c>
      <c r="C81" s="143"/>
      <c r="D81" s="144"/>
    </row>
    <row r="82" spans="1:8" ht="14.25">
      <c r="A82" s="144"/>
      <c r="B82" s="145" t="s">
        <v>99</v>
      </c>
      <c r="C82" s="143"/>
      <c r="D82" s="97" t="s">
        <v>85</v>
      </c>
      <c r="E82" s="98">
        <v>1</v>
      </c>
      <c r="F82" s="141">
        <v>0</v>
      </c>
      <c r="G82" s="142"/>
      <c r="H82" s="141">
        <f>E82*F82</f>
        <v>0</v>
      </c>
    </row>
    <row r="83" spans="1:8" ht="15">
      <c r="A83" s="115"/>
      <c r="B83" s="139"/>
      <c r="C83" s="117"/>
      <c r="D83" s="117"/>
      <c r="E83" s="118"/>
      <c r="F83" s="119"/>
      <c r="G83" s="119"/>
      <c r="H83" s="119"/>
    </row>
    <row r="84" spans="1:8" s="93" customFormat="1" ht="28.5">
      <c r="A84" s="133" t="s">
        <v>100</v>
      </c>
      <c r="B84" s="95" t="s">
        <v>101</v>
      </c>
      <c r="C84" s="134"/>
      <c r="D84" s="128"/>
      <c r="E84" s="129"/>
      <c r="F84" s="148"/>
      <c r="G84" s="148"/>
      <c r="H84" s="148"/>
    </row>
    <row r="85" spans="1:8" s="93" customFormat="1" ht="28.5">
      <c r="A85" s="133"/>
      <c r="B85" s="147" t="s">
        <v>102</v>
      </c>
      <c r="C85" s="134"/>
      <c r="D85" s="128"/>
      <c r="E85" s="129"/>
      <c r="F85" s="148"/>
      <c r="G85" s="148"/>
      <c r="H85" s="148"/>
    </row>
    <row r="86" spans="1:8" s="93" customFormat="1" ht="14.25">
      <c r="A86" s="133"/>
      <c r="B86" s="149"/>
      <c r="C86" s="134" t="s">
        <v>103</v>
      </c>
      <c r="D86" s="128" t="s">
        <v>85</v>
      </c>
      <c r="E86" s="129">
        <v>3</v>
      </c>
      <c r="F86" s="130">
        <v>0</v>
      </c>
      <c r="G86" s="131"/>
      <c r="H86" s="130">
        <f t="shared" ref="H86" si="0">E86*F86</f>
        <v>0</v>
      </c>
    </row>
    <row r="87" spans="1:8" ht="15">
      <c r="A87" s="115"/>
      <c r="B87" s="139"/>
      <c r="C87" s="117"/>
      <c r="D87" s="117"/>
      <c r="E87" s="118"/>
      <c r="F87" s="119"/>
      <c r="G87" s="119"/>
      <c r="H87" s="119"/>
    </row>
    <row r="88" spans="1:8" ht="75" customHeight="1">
      <c r="A88" s="133" t="s">
        <v>104</v>
      </c>
      <c r="B88" s="139" t="s">
        <v>105</v>
      </c>
      <c r="D88" s="97"/>
      <c r="E88" s="98"/>
      <c r="F88" s="150"/>
    </row>
    <row r="89" spans="1:8" ht="14.25">
      <c r="A89" s="144"/>
      <c r="B89" s="151"/>
      <c r="C89" s="97" t="s">
        <v>89</v>
      </c>
      <c r="D89" s="97" t="s">
        <v>85</v>
      </c>
      <c r="E89" s="98">
        <v>2</v>
      </c>
      <c r="F89" s="141">
        <v>0</v>
      </c>
      <c r="G89" s="142"/>
      <c r="H89" s="141">
        <f>E89*F89</f>
        <v>0</v>
      </c>
    </row>
    <row r="90" spans="1:8" ht="15">
      <c r="A90" s="115"/>
      <c r="B90" s="139"/>
      <c r="C90" s="117"/>
      <c r="D90" s="117"/>
      <c r="E90" s="118"/>
      <c r="F90" s="119"/>
      <c r="G90" s="119"/>
      <c r="H90" s="119"/>
    </row>
    <row r="91" spans="1:8" ht="43.5">
      <c r="A91" s="133" t="s">
        <v>106</v>
      </c>
      <c r="B91" s="139" t="s">
        <v>107</v>
      </c>
      <c r="C91" s="143"/>
      <c r="D91" s="144"/>
    </row>
    <row r="92" spans="1:8" ht="14.25">
      <c r="A92" s="144"/>
      <c r="B92" s="138"/>
      <c r="C92" s="143"/>
      <c r="D92" s="97" t="s">
        <v>85</v>
      </c>
      <c r="E92" s="98">
        <v>2</v>
      </c>
      <c r="F92" s="141">
        <v>0</v>
      </c>
      <c r="G92" s="142"/>
      <c r="H92" s="141">
        <f>E92*F92</f>
        <v>0</v>
      </c>
    </row>
    <row r="93" spans="1:8" ht="14.25">
      <c r="A93" s="144"/>
      <c r="B93" s="138"/>
      <c r="C93" s="143"/>
      <c r="D93" s="97"/>
      <c r="E93" s="98"/>
      <c r="F93" s="152"/>
      <c r="G93" s="142"/>
      <c r="H93" s="152"/>
    </row>
    <row r="94" spans="1:8" ht="42.75">
      <c r="A94" s="133" t="s">
        <v>108</v>
      </c>
      <c r="B94" s="139" t="s">
        <v>109</v>
      </c>
      <c r="C94" s="143"/>
      <c r="D94" s="144"/>
    </row>
    <row r="95" spans="1:8" ht="14.25">
      <c r="A95" s="144"/>
      <c r="B95" s="138"/>
      <c r="C95" s="143"/>
      <c r="D95" s="97" t="s">
        <v>85</v>
      </c>
      <c r="E95" s="98">
        <v>2</v>
      </c>
      <c r="F95" s="141">
        <v>0</v>
      </c>
      <c r="G95" s="142"/>
      <c r="H95" s="141">
        <f>E95*F95</f>
        <v>0</v>
      </c>
    </row>
    <row r="96" spans="1:8" ht="15">
      <c r="A96" s="115"/>
      <c r="B96" s="139"/>
      <c r="C96" s="117"/>
      <c r="D96" s="117"/>
      <c r="E96" s="118"/>
      <c r="F96" s="119"/>
      <c r="G96" s="119"/>
      <c r="H96" s="119"/>
    </row>
    <row r="97" spans="1:8" ht="85.5">
      <c r="A97" s="133" t="s">
        <v>110</v>
      </c>
      <c r="B97" s="139" t="s">
        <v>111</v>
      </c>
      <c r="C97" s="143"/>
      <c r="D97" s="144"/>
    </row>
    <row r="98" spans="1:8" ht="33" customHeight="1">
      <c r="A98" s="133"/>
      <c r="B98" s="147" t="s">
        <v>112</v>
      </c>
      <c r="C98" s="143"/>
      <c r="D98" s="144"/>
    </row>
    <row r="99" spans="1:8" ht="14.25">
      <c r="A99" s="144"/>
      <c r="B99" s="153"/>
      <c r="C99" s="134" t="s">
        <v>93</v>
      </c>
      <c r="D99" s="128" t="s">
        <v>113</v>
      </c>
      <c r="E99" s="98">
        <v>1</v>
      </c>
      <c r="F99" s="141">
        <v>0</v>
      </c>
      <c r="G99" s="142"/>
      <c r="H99" s="141">
        <f>E99*F99</f>
        <v>0</v>
      </c>
    </row>
    <row r="100" spans="1:8" ht="14.25">
      <c r="A100" s="144"/>
      <c r="B100" s="153"/>
      <c r="C100" s="134" t="s">
        <v>94</v>
      </c>
      <c r="D100" s="128" t="s">
        <v>113</v>
      </c>
      <c r="E100" s="98">
        <v>10</v>
      </c>
      <c r="F100" s="141">
        <v>0</v>
      </c>
      <c r="G100" s="142"/>
      <c r="H100" s="141">
        <f>E100*F100</f>
        <v>0</v>
      </c>
    </row>
    <row r="101" spans="1:8" ht="14.25">
      <c r="A101" s="144"/>
      <c r="B101" s="153"/>
      <c r="C101" s="134" t="s">
        <v>95</v>
      </c>
      <c r="D101" s="128" t="s">
        <v>113</v>
      </c>
      <c r="E101" s="98">
        <v>30</v>
      </c>
      <c r="F101" s="141">
        <v>0</v>
      </c>
      <c r="G101" s="142"/>
      <c r="H101" s="141">
        <f>E101*F101</f>
        <v>0</v>
      </c>
    </row>
    <row r="102" spans="1:8" ht="15">
      <c r="A102" s="115"/>
      <c r="B102" s="139"/>
      <c r="C102" s="117"/>
      <c r="D102" s="117"/>
      <c r="E102" s="118"/>
      <c r="F102" s="119"/>
      <c r="G102" s="119"/>
      <c r="H102" s="119"/>
    </row>
    <row r="103" spans="1:8" ht="42.75">
      <c r="A103" s="133" t="s">
        <v>114</v>
      </c>
      <c r="B103" s="139" t="s">
        <v>115</v>
      </c>
      <c r="E103" s="112"/>
      <c r="F103" s="154"/>
      <c r="G103" s="154"/>
      <c r="H103" s="154"/>
    </row>
    <row r="104" spans="1:8" ht="14.25">
      <c r="A104" s="133"/>
      <c r="B104" s="155"/>
      <c r="D104" s="97" t="s">
        <v>21</v>
      </c>
      <c r="E104" s="98">
        <v>15</v>
      </c>
      <c r="F104" s="141">
        <v>0</v>
      </c>
      <c r="G104" s="142"/>
      <c r="H104" s="141">
        <f>E104*F104</f>
        <v>0</v>
      </c>
    </row>
    <row r="105" spans="1:8" ht="15">
      <c r="A105" s="115"/>
      <c r="B105" s="139"/>
      <c r="C105" s="117"/>
      <c r="D105" s="117"/>
      <c r="E105" s="118"/>
      <c r="F105" s="119"/>
      <c r="G105" s="119"/>
      <c r="H105" s="119"/>
    </row>
    <row r="106" spans="1:8" ht="61.5" customHeight="1">
      <c r="A106" s="133" t="s">
        <v>116</v>
      </c>
      <c r="B106" s="139" t="s">
        <v>117</v>
      </c>
      <c r="D106" s="97"/>
      <c r="E106" s="98"/>
      <c r="F106" s="154"/>
      <c r="G106" s="154"/>
      <c r="H106" s="154"/>
    </row>
    <row r="107" spans="1:8" ht="14.25">
      <c r="A107" s="133"/>
      <c r="B107" s="139" t="s">
        <v>118</v>
      </c>
      <c r="D107" s="97" t="s">
        <v>21</v>
      </c>
      <c r="E107" s="98">
        <v>1</v>
      </c>
      <c r="F107" s="141">
        <v>0</v>
      </c>
      <c r="G107" s="142"/>
      <c r="H107" s="141">
        <f>E107*F107</f>
        <v>0</v>
      </c>
    </row>
    <row r="108" spans="1:8" ht="14.25">
      <c r="A108" s="133"/>
      <c r="B108" s="139" t="s">
        <v>119</v>
      </c>
      <c r="D108" s="97" t="s">
        <v>21</v>
      </c>
      <c r="E108" s="98">
        <v>5</v>
      </c>
      <c r="F108" s="141">
        <v>0</v>
      </c>
      <c r="G108" s="142"/>
      <c r="H108" s="141">
        <f>E108*F108</f>
        <v>0</v>
      </c>
    </row>
    <row r="109" spans="1:8" ht="14.25">
      <c r="A109" s="133"/>
      <c r="B109" s="139" t="s">
        <v>120</v>
      </c>
      <c r="D109" s="97" t="s">
        <v>21</v>
      </c>
      <c r="E109" s="98">
        <v>13</v>
      </c>
      <c r="F109" s="141">
        <v>0</v>
      </c>
      <c r="G109" s="142"/>
      <c r="H109" s="141">
        <f>E109*F109</f>
        <v>0</v>
      </c>
    </row>
    <row r="110" spans="1:8" ht="15">
      <c r="A110" s="115"/>
      <c r="B110" s="139"/>
      <c r="C110" s="117"/>
      <c r="D110" s="117"/>
      <c r="E110" s="118"/>
      <c r="F110" s="119"/>
      <c r="G110" s="119"/>
      <c r="H110" s="119"/>
    </row>
    <row r="111" spans="1:8" ht="45" customHeight="1">
      <c r="A111" s="133" t="s">
        <v>121</v>
      </c>
      <c r="B111" s="139" t="s">
        <v>122</v>
      </c>
      <c r="D111" s="97"/>
      <c r="E111" s="98"/>
      <c r="F111" s="154"/>
      <c r="G111" s="154"/>
      <c r="H111" s="154"/>
    </row>
    <row r="112" spans="1:8" ht="14.25">
      <c r="A112" s="133"/>
      <c r="B112" s="139"/>
      <c r="D112" s="97" t="s">
        <v>75</v>
      </c>
      <c r="E112" s="98">
        <v>40</v>
      </c>
      <c r="F112" s="141">
        <v>0</v>
      </c>
      <c r="G112" s="142"/>
      <c r="H112" s="141">
        <f>E112*F112</f>
        <v>0</v>
      </c>
    </row>
    <row r="113" spans="1:8" ht="14.25">
      <c r="A113" s="133"/>
      <c r="B113" s="139"/>
      <c r="E113" s="112"/>
    </row>
    <row r="114" spans="1:8" ht="74.25" customHeight="1">
      <c r="A114" s="133" t="s">
        <v>123</v>
      </c>
      <c r="B114" s="139" t="s">
        <v>124</v>
      </c>
      <c r="C114" s="114"/>
      <c r="D114" s="156"/>
      <c r="E114" s="150"/>
      <c r="F114" s="150"/>
      <c r="G114" s="157"/>
      <c r="H114" s="157"/>
    </row>
    <row r="115" spans="1:8" ht="14.25">
      <c r="A115" s="133"/>
      <c r="B115" s="139"/>
      <c r="C115" s="158"/>
      <c r="D115" s="97" t="s">
        <v>64</v>
      </c>
      <c r="E115" s="98">
        <v>1</v>
      </c>
      <c r="F115" s="141">
        <v>0</v>
      </c>
      <c r="G115" s="142"/>
      <c r="H115" s="141">
        <f>E115*F115</f>
        <v>0</v>
      </c>
    </row>
    <row r="116" spans="1:8" ht="14.25">
      <c r="A116" s="133"/>
      <c r="B116" s="139"/>
      <c r="C116" s="158"/>
      <c r="D116" s="156"/>
      <c r="E116" s="159"/>
      <c r="F116" s="159"/>
      <c r="G116" s="157"/>
      <c r="H116" s="157"/>
    </row>
    <row r="117" spans="1:8" ht="48" customHeight="1">
      <c r="A117" s="133" t="s">
        <v>125</v>
      </c>
      <c r="B117" s="139" t="s">
        <v>126</v>
      </c>
      <c r="C117" s="114"/>
      <c r="D117" s="156"/>
      <c r="E117" s="150"/>
      <c r="F117" s="150"/>
      <c r="G117" s="160"/>
      <c r="H117" s="160"/>
    </row>
    <row r="118" spans="1:8" ht="14.25">
      <c r="A118" s="133"/>
      <c r="B118" s="161"/>
      <c r="C118" s="158"/>
      <c r="D118" s="97" t="s">
        <v>64</v>
      </c>
      <c r="E118" s="98">
        <v>1</v>
      </c>
      <c r="F118" s="141">
        <v>0</v>
      </c>
      <c r="G118" s="142"/>
      <c r="H118" s="141">
        <f>E118*F118</f>
        <v>0</v>
      </c>
    </row>
    <row r="119" spans="1:8" ht="15">
      <c r="A119" s="115"/>
      <c r="B119" s="139"/>
      <c r="C119" s="117"/>
      <c r="D119" s="117"/>
      <c r="E119" s="118"/>
      <c r="F119" s="119"/>
      <c r="G119" s="119"/>
      <c r="H119" s="119"/>
    </row>
    <row r="120" spans="1:8" ht="15">
      <c r="A120" s="115"/>
      <c r="B120" s="140" t="s">
        <v>127</v>
      </c>
      <c r="C120" s="117"/>
      <c r="D120" s="117"/>
      <c r="E120" s="118"/>
      <c r="F120" s="119"/>
      <c r="G120" s="119"/>
      <c r="H120" s="119"/>
    </row>
    <row r="121" spans="1:8" ht="15">
      <c r="A121" s="115"/>
      <c r="B121" s="139"/>
      <c r="C121" s="117"/>
      <c r="D121" s="117"/>
      <c r="E121" s="118"/>
      <c r="F121" s="119"/>
      <c r="G121" s="119"/>
      <c r="H121" s="119"/>
    </row>
    <row r="122" spans="1:8" ht="108" customHeight="1">
      <c r="A122" s="133" t="s">
        <v>58</v>
      </c>
      <c r="B122" s="139" t="s">
        <v>128</v>
      </c>
      <c r="C122" s="117"/>
      <c r="D122" s="117"/>
      <c r="E122" s="118"/>
      <c r="F122" s="119"/>
      <c r="G122" s="119"/>
      <c r="H122" s="119"/>
    </row>
    <row r="123" spans="1:8" ht="15">
      <c r="A123" s="115"/>
      <c r="B123" s="162" t="s">
        <v>129</v>
      </c>
      <c r="C123" s="117"/>
      <c r="D123" s="117"/>
      <c r="E123" s="118"/>
      <c r="F123" s="119"/>
      <c r="G123" s="119"/>
      <c r="H123" s="119"/>
    </row>
    <row r="124" spans="1:8" ht="15">
      <c r="A124" s="115"/>
      <c r="B124" s="162" t="s">
        <v>130</v>
      </c>
      <c r="C124" s="117"/>
      <c r="D124" s="117"/>
      <c r="E124" s="118"/>
      <c r="F124" s="119"/>
      <c r="G124" s="119"/>
      <c r="H124" s="119"/>
    </row>
    <row r="125" spans="1:8" ht="15">
      <c r="A125" s="115"/>
      <c r="B125" s="162" t="s">
        <v>131</v>
      </c>
      <c r="C125" s="117"/>
      <c r="D125" s="117"/>
      <c r="E125" s="118"/>
      <c r="F125" s="119"/>
      <c r="G125" s="119"/>
      <c r="H125" s="119"/>
    </row>
    <row r="126" spans="1:8" ht="33.75" customHeight="1">
      <c r="A126" s="115"/>
      <c r="B126" s="139" t="s">
        <v>132</v>
      </c>
      <c r="C126" s="117"/>
      <c r="D126" s="117"/>
      <c r="E126" s="118"/>
      <c r="F126" s="119"/>
      <c r="G126" s="119"/>
      <c r="H126" s="119"/>
    </row>
    <row r="127" spans="1:8" ht="15">
      <c r="A127" s="115"/>
      <c r="B127" s="139"/>
      <c r="C127" s="117"/>
      <c r="D127" s="97" t="s">
        <v>85</v>
      </c>
      <c r="E127" s="98">
        <v>1</v>
      </c>
      <c r="F127" s="141">
        <v>0</v>
      </c>
      <c r="G127" s="142"/>
      <c r="H127" s="141">
        <f>E127*F127</f>
        <v>0</v>
      </c>
    </row>
    <row r="128" spans="1:8" ht="15">
      <c r="A128" s="115"/>
      <c r="B128" s="139"/>
      <c r="C128" s="117"/>
      <c r="D128" s="117"/>
      <c r="E128" s="118"/>
      <c r="F128" s="119"/>
      <c r="G128" s="119"/>
      <c r="H128" s="119"/>
    </row>
    <row r="129" spans="1:8" ht="60" customHeight="1">
      <c r="A129" s="133" t="s">
        <v>62</v>
      </c>
      <c r="B129" s="139" t="s">
        <v>133</v>
      </c>
      <c r="C129" s="117"/>
      <c r="D129" s="117"/>
      <c r="E129" s="118"/>
      <c r="F129" s="119"/>
      <c r="G129" s="119"/>
      <c r="H129" s="119"/>
    </row>
    <row r="130" spans="1:8" ht="31.5" customHeight="1">
      <c r="A130" s="115"/>
      <c r="B130" s="139" t="s">
        <v>134</v>
      </c>
      <c r="C130" s="117"/>
      <c r="D130" s="117"/>
      <c r="E130" s="118"/>
      <c r="F130" s="119"/>
      <c r="G130" s="119"/>
      <c r="H130" s="119"/>
    </row>
    <row r="131" spans="1:8" ht="15">
      <c r="A131" s="115"/>
      <c r="B131" s="139"/>
      <c r="C131" s="117"/>
      <c r="D131" s="97" t="s">
        <v>85</v>
      </c>
      <c r="E131" s="98">
        <v>1</v>
      </c>
      <c r="F131" s="141">
        <v>0</v>
      </c>
      <c r="G131" s="142"/>
      <c r="H131" s="141">
        <f>E131*F131</f>
        <v>0</v>
      </c>
    </row>
    <row r="132" spans="1:8" ht="15">
      <c r="A132" s="115"/>
      <c r="B132" s="139"/>
      <c r="C132" s="117"/>
      <c r="D132" s="117"/>
      <c r="E132" s="118"/>
      <c r="F132" s="119"/>
      <c r="G132" s="119"/>
      <c r="H132" s="119"/>
    </row>
    <row r="133" spans="1:8" ht="61.5" customHeight="1">
      <c r="A133" s="133" t="s">
        <v>65</v>
      </c>
      <c r="B133" s="139" t="s">
        <v>135</v>
      </c>
      <c r="C133" s="117"/>
      <c r="D133" s="117"/>
      <c r="E133" s="118"/>
      <c r="F133" s="119"/>
      <c r="G133" s="119"/>
      <c r="H133" s="119"/>
    </row>
    <row r="134" spans="1:8" ht="15">
      <c r="A134" s="115"/>
      <c r="B134" s="139"/>
      <c r="C134" s="117"/>
      <c r="D134" s="97" t="s">
        <v>85</v>
      </c>
      <c r="E134" s="98">
        <v>1</v>
      </c>
      <c r="F134" s="141">
        <v>0</v>
      </c>
      <c r="G134" s="142"/>
      <c r="H134" s="141">
        <f>E134*F134</f>
        <v>0</v>
      </c>
    </row>
    <row r="135" spans="1:8" ht="15">
      <c r="A135" s="115"/>
      <c r="B135" s="139"/>
      <c r="C135" s="117"/>
      <c r="D135" s="117"/>
      <c r="E135" s="118"/>
      <c r="F135" s="119"/>
      <c r="G135" s="119"/>
      <c r="H135" s="119"/>
    </row>
    <row r="136" spans="1:8" ht="61.5" customHeight="1">
      <c r="A136" s="133" t="s">
        <v>67</v>
      </c>
      <c r="B136" s="139" t="s">
        <v>136</v>
      </c>
      <c r="C136" s="117"/>
      <c r="D136" s="117"/>
      <c r="E136" s="118"/>
      <c r="F136" s="119"/>
      <c r="G136" s="119"/>
      <c r="H136" s="119"/>
    </row>
    <row r="137" spans="1:8" ht="15">
      <c r="A137" s="115"/>
      <c r="B137" s="139"/>
      <c r="C137" s="117"/>
      <c r="D137" s="97" t="s">
        <v>85</v>
      </c>
      <c r="E137" s="98">
        <v>1</v>
      </c>
      <c r="F137" s="141">
        <v>0</v>
      </c>
      <c r="G137" s="142"/>
      <c r="H137" s="141">
        <f>E137*F137</f>
        <v>0</v>
      </c>
    </row>
    <row r="138" spans="1:8" ht="15">
      <c r="A138" s="115"/>
      <c r="B138" s="139"/>
      <c r="C138" s="117"/>
      <c r="D138" s="117"/>
      <c r="E138" s="118"/>
      <c r="F138" s="119"/>
      <c r="G138" s="119"/>
      <c r="H138" s="119"/>
    </row>
    <row r="139" spans="1:8" ht="108" customHeight="1">
      <c r="A139" s="133" t="s">
        <v>69</v>
      </c>
      <c r="B139" s="139" t="s">
        <v>137</v>
      </c>
      <c r="C139" s="117"/>
      <c r="D139" s="117"/>
      <c r="E139" s="118"/>
      <c r="F139" s="119"/>
      <c r="G139" s="119"/>
      <c r="H139" s="119"/>
    </row>
    <row r="140" spans="1:8" ht="15">
      <c r="A140" s="115"/>
      <c r="B140" s="162" t="s">
        <v>138</v>
      </c>
      <c r="C140" s="117"/>
      <c r="D140" s="117"/>
      <c r="E140" s="118"/>
      <c r="F140" s="119"/>
      <c r="G140" s="119"/>
      <c r="H140" s="119"/>
    </row>
    <row r="141" spans="1:8" ht="15">
      <c r="A141" s="115"/>
      <c r="B141" s="162" t="s">
        <v>139</v>
      </c>
      <c r="C141" s="117"/>
      <c r="D141" s="117"/>
      <c r="E141" s="118"/>
      <c r="F141" s="119"/>
      <c r="G141" s="119"/>
      <c r="H141" s="119"/>
    </row>
    <row r="142" spans="1:8" ht="15">
      <c r="A142" s="115"/>
      <c r="B142" s="162" t="s">
        <v>140</v>
      </c>
      <c r="C142" s="117"/>
      <c r="D142" s="117"/>
      <c r="E142" s="118"/>
      <c r="F142" s="119"/>
      <c r="G142" s="119"/>
      <c r="H142" s="119"/>
    </row>
    <row r="143" spans="1:8" ht="33.75" customHeight="1">
      <c r="A143" s="115"/>
      <c r="B143" s="139" t="s">
        <v>141</v>
      </c>
      <c r="C143" s="117"/>
      <c r="D143" s="117"/>
      <c r="E143" s="118"/>
      <c r="F143" s="119"/>
      <c r="G143" s="119"/>
      <c r="H143" s="119"/>
    </row>
    <row r="144" spans="1:8" ht="15">
      <c r="A144" s="115"/>
      <c r="B144" s="139"/>
      <c r="C144" s="117"/>
      <c r="D144" s="97" t="s">
        <v>85</v>
      </c>
      <c r="E144" s="98">
        <v>1</v>
      </c>
      <c r="F144" s="141">
        <v>0</v>
      </c>
      <c r="G144" s="142"/>
      <c r="H144" s="141">
        <f>E144*F144</f>
        <v>0</v>
      </c>
    </row>
    <row r="145" spans="1:8" ht="15">
      <c r="A145" s="115"/>
      <c r="B145" s="139"/>
      <c r="C145" s="117"/>
      <c r="D145" s="117"/>
      <c r="E145" s="118"/>
      <c r="F145" s="119"/>
      <c r="G145" s="119"/>
      <c r="H145" s="119"/>
    </row>
    <row r="146" spans="1:8" ht="75.75" customHeight="1">
      <c r="A146" s="133" t="s">
        <v>71</v>
      </c>
      <c r="B146" s="139" t="s">
        <v>142</v>
      </c>
      <c r="C146" s="117"/>
      <c r="D146" s="117"/>
      <c r="E146" s="118"/>
      <c r="F146" s="119"/>
      <c r="G146" s="119"/>
      <c r="H146" s="119"/>
    </row>
    <row r="147" spans="1:8" ht="32.25" customHeight="1">
      <c r="A147" s="115"/>
      <c r="B147" s="139" t="s">
        <v>84</v>
      </c>
      <c r="C147" s="117"/>
      <c r="D147" s="117"/>
      <c r="E147" s="118"/>
      <c r="F147" s="119"/>
      <c r="G147" s="119"/>
      <c r="H147" s="119"/>
    </row>
    <row r="148" spans="1:8" ht="15">
      <c r="A148" s="115"/>
      <c r="B148" s="139"/>
      <c r="C148" s="117"/>
      <c r="D148" s="97" t="s">
        <v>85</v>
      </c>
      <c r="E148" s="98">
        <v>1</v>
      </c>
      <c r="F148" s="141">
        <v>0</v>
      </c>
      <c r="G148" s="142"/>
      <c r="H148" s="141">
        <f>E148*F148</f>
        <v>0</v>
      </c>
    </row>
    <row r="149" spans="1:8" ht="15">
      <c r="A149" s="115"/>
      <c r="B149" s="139"/>
      <c r="C149" s="117"/>
      <c r="D149" s="117"/>
      <c r="E149" s="118"/>
      <c r="F149" s="119"/>
      <c r="G149" s="119"/>
      <c r="H149" s="119"/>
    </row>
    <row r="150" spans="1:8" ht="61.5" customHeight="1">
      <c r="A150" s="133" t="s">
        <v>76</v>
      </c>
      <c r="B150" s="139" t="s">
        <v>143</v>
      </c>
      <c r="C150" s="117"/>
      <c r="D150" s="117"/>
      <c r="E150" s="118"/>
      <c r="F150" s="119"/>
      <c r="G150" s="119"/>
      <c r="H150" s="119"/>
    </row>
    <row r="151" spans="1:8" ht="15">
      <c r="A151" s="115"/>
      <c r="B151" s="139"/>
      <c r="C151" s="117"/>
      <c r="D151" s="97" t="s">
        <v>85</v>
      </c>
      <c r="E151" s="98">
        <v>1</v>
      </c>
      <c r="F151" s="141">
        <v>0</v>
      </c>
      <c r="G151" s="142"/>
      <c r="H151" s="141">
        <f>E151*F151</f>
        <v>0</v>
      </c>
    </row>
    <row r="152" spans="1:8" ht="15">
      <c r="A152" s="115"/>
      <c r="B152" s="139"/>
      <c r="C152" s="117"/>
      <c r="D152" s="117"/>
      <c r="E152" s="118"/>
      <c r="F152" s="119"/>
      <c r="G152" s="119"/>
      <c r="H152" s="119"/>
    </row>
    <row r="153" spans="1:8" ht="61.5" customHeight="1">
      <c r="A153" s="133" t="s">
        <v>97</v>
      </c>
      <c r="B153" s="139" t="s">
        <v>144</v>
      </c>
      <c r="C153" s="117"/>
      <c r="D153" s="117"/>
      <c r="E153" s="118"/>
      <c r="F153" s="119"/>
      <c r="G153" s="119"/>
      <c r="H153" s="119"/>
    </row>
    <row r="154" spans="1:8" ht="15">
      <c r="A154" s="115"/>
      <c r="B154" s="139"/>
      <c r="C154" s="117"/>
      <c r="D154" s="97" t="s">
        <v>85</v>
      </c>
      <c r="E154" s="98">
        <v>1</v>
      </c>
      <c r="F154" s="141">
        <v>0</v>
      </c>
      <c r="G154" s="142"/>
      <c r="H154" s="141">
        <f>E154*F154</f>
        <v>0</v>
      </c>
    </row>
    <row r="155" spans="1:8" ht="15">
      <c r="A155" s="115"/>
      <c r="B155" s="139"/>
      <c r="C155" s="117"/>
      <c r="D155" s="117"/>
      <c r="E155" s="118"/>
      <c r="F155" s="119"/>
      <c r="G155" s="119"/>
      <c r="H155" s="119"/>
    </row>
    <row r="156" spans="1:8" ht="48.75" customHeight="1">
      <c r="A156" s="133" t="s">
        <v>100</v>
      </c>
      <c r="B156" s="139" t="s">
        <v>122</v>
      </c>
      <c r="D156" s="97"/>
      <c r="E156" s="98"/>
      <c r="F156" s="154"/>
      <c r="G156" s="154"/>
      <c r="H156" s="154"/>
    </row>
    <row r="157" spans="1:8" ht="14.25">
      <c r="A157" s="133"/>
      <c r="B157" s="139"/>
      <c r="D157" s="97" t="s">
        <v>75</v>
      </c>
      <c r="E157" s="98">
        <v>30</v>
      </c>
      <c r="F157" s="141">
        <v>0</v>
      </c>
      <c r="G157" s="142"/>
      <c r="H157" s="141">
        <f t="shared" ref="H157" si="1">E157*F157</f>
        <v>0</v>
      </c>
    </row>
    <row r="159" spans="1:8" ht="159" customHeight="1">
      <c r="A159" s="133" t="s">
        <v>104</v>
      </c>
      <c r="B159" s="95" t="s">
        <v>91</v>
      </c>
      <c r="C159" s="143"/>
      <c r="D159" s="144"/>
    </row>
    <row r="160" spans="1:8" ht="17.25" customHeight="1">
      <c r="A160" s="133"/>
      <c r="B160" s="147" t="s">
        <v>92</v>
      </c>
      <c r="C160" s="143"/>
      <c r="D160" s="144"/>
    </row>
    <row r="161" spans="1:8" ht="14.25">
      <c r="A161" s="133"/>
      <c r="B161" s="139" t="s">
        <v>145</v>
      </c>
      <c r="C161" s="143"/>
      <c r="D161" s="97" t="s">
        <v>85</v>
      </c>
      <c r="E161" s="98">
        <v>3</v>
      </c>
      <c r="F161" s="141">
        <v>0</v>
      </c>
      <c r="G161" s="142"/>
      <c r="H161" s="141">
        <f t="shared" ref="H161:H162" si="2">E161*F161</f>
        <v>0</v>
      </c>
    </row>
    <row r="162" spans="1:8" ht="14.25">
      <c r="A162" s="133"/>
      <c r="B162" s="139" t="s">
        <v>146</v>
      </c>
      <c r="C162" s="143"/>
      <c r="D162" s="97" t="s">
        <v>85</v>
      </c>
      <c r="E162" s="98">
        <v>3</v>
      </c>
      <c r="F162" s="141">
        <v>0</v>
      </c>
      <c r="G162" s="142"/>
      <c r="H162" s="141">
        <f t="shared" si="2"/>
        <v>0</v>
      </c>
    </row>
    <row r="163" spans="1:8" ht="15">
      <c r="A163" s="115"/>
      <c r="B163" s="139"/>
      <c r="C163" s="117"/>
      <c r="D163" s="117"/>
      <c r="E163" s="118"/>
      <c r="F163" s="119"/>
      <c r="G163" s="119"/>
      <c r="H163" s="119"/>
    </row>
    <row r="164" spans="1:8" s="93" customFormat="1" ht="30.75" customHeight="1">
      <c r="A164" s="133" t="s">
        <v>106</v>
      </c>
      <c r="B164" s="95" t="s">
        <v>101</v>
      </c>
      <c r="C164" s="134"/>
      <c r="D164" s="128"/>
      <c r="E164" s="129"/>
      <c r="F164" s="148"/>
      <c r="G164" s="148"/>
      <c r="H164" s="148"/>
    </row>
    <row r="165" spans="1:8" s="93" customFormat="1" ht="30.75" customHeight="1">
      <c r="A165" s="133"/>
      <c r="B165" s="147" t="s">
        <v>102</v>
      </c>
      <c r="C165" s="134"/>
      <c r="D165" s="128"/>
      <c r="E165" s="129"/>
      <c r="F165" s="148"/>
      <c r="G165" s="148"/>
      <c r="H165" s="148"/>
    </row>
    <row r="166" spans="1:8" s="93" customFormat="1" ht="14.25">
      <c r="A166" s="133"/>
      <c r="B166" s="149"/>
      <c r="C166" s="134" t="s">
        <v>103</v>
      </c>
      <c r="D166" s="128" t="s">
        <v>85</v>
      </c>
      <c r="E166" s="129">
        <v>6</v>
      </c>
      <c r="F166" s="130">
        <v>0</v>
      </c>
      <c r="G166" s="131"/>
      <c r="H166" s="130">
        <f t="shared" ref="H166" si="3">E166*F166</f>
        <v>0</v>
      </c>
    </row>
    <row r="167" spans="1:8" ht="15">
      <c r="A167" s="115"/>
      <c r="B167" s="139"/>
      <c r="C167" s="117"/>
      <c r="D167" s="117"/>
      <c r="E167" s="118"/>
      <c r="F167" s="119"/>
      <c r="G167" s="119"/>
      <c r="H167" s="119"/>
    </row>
    <row r="168" spans="1:8" ht="75" customHeight="1">
      <c r="A168" s="133" t="s">
        <v>108</v>
      </c>
      <c r="B168" s="139" t="s">
        <v>147</v>
      </c>
      <c r="D168" s="97"/>
      <c r="E168" s="98"/>
      <c r="F168" s="150"/>
    </row>
    <row r="169" spans="1:8" ht="14.25">
      <c r="A169" s="144"/>
      <c r="B169" s="151"/>
      <c r="C169" s="97" t="s">
        <v>89</v>
      </c>
      <c r="D169" s="97" t="s">
        <v>85</v>
      </c>
      <c r="E169" s="98">
        <v>4</v>
      </c>
      <c r="F169" s="141">
        <v>0</v>
      </c>
      <c r="G169" s="142"/>
      <c r="H169" s="141">
        <f>E169*F169</f>
        <v>0</v>
      </c>
    </row>
    <row r="170" spans="1:8" ht="15">
      <c r="A170" s="115"/>
      <c r="B170" s="139"/>
      <c r="C170" s="117"/>
      <c r="D170" s="117"/>
      <c r="E170" s="118"/>
      <c r="F170" s="119"/>
      <c r="G170" s="119"/>
      <c r="H170" s="119"/>
    </row>
    <row r="171" spans="1:8" ht="43.5">
      <c r="A171" s="133" t="s">
        <v>110</v>
      </c>
      <c r="B171" s="139" t="s">
        <v>107</v>
      </c>
      <c r="C171" s="143"/>
      <c r="D171" s="144"/>
    </row>
    <row r="172" spans="1:8" ht="14.25">
      <c r="A172" s="144"/>
      <c r="B172" s="138"/>
      <c r="C172" s="143"/>
      <c r="D172" s="97" t="s">
        <v>85</v>
      </c>
      <c r="E172" s="98">
        <v>4</v>
      </c>
      <c r="F172" s="141">
        <v>0</v>
      </c>
      <c r="G172" s="142"/>
      <c r="H172" s="141">
        <f>E172*F172</f>
        <v>0</v>
      </c>
    </row>
    <row r="173" spans="1:8" ht="14.25">
      <c r="A173" s="144"/>
      <c r="B173" s="138"/>
      <c r="C173" s="143"/>
      <c r="D173" s="97"/>
      <c r="E173" s="98"/>
      <c r="F173" s="152"/>
      <c r="G173" s="142"/>
      <c r="H173" s="152"/>
    </row>
    <row r="174" spans="1:8" ht="42.75">
      <c r="A174" s="133" t="s">
        <v>114</v>
      </c>
      <c r="B174" s="139" t="s">
        <v>109</v>
      </c>
      <c r="C174" s="143"/>
      <c r="D174" s="144"/>
    </row>
    <row r="175" spans="1:8" ht="14.25">
      <c r="A175" s="144"/>
      <c r="B175" s="138"/>
      <c r="C175" s="143"/>
      <c r="D175" s="97" t="s">
        <v>85</v>
      </c>
      <c r="E175" s="98">
        <v>4</v>
      </c>
      <c r="F175" s="141">
        <v>0</v>
      </c>
      <c r="G175" s="142"/>
      <c r="H175" s="141">
        <f>E175*F175</f>
        <v>0</v>
      </c>
    </row>
    <row r="176" spans="1:8" ht="15">
      <c r="A176" s="115"/>
      <c r="B176" s="139"/>
      <c r="C176" s="117"/>
      <c r="D176" s="117"/>
      <c r="E176" s="118"/>
      <c r="F176" s="119"/>
      <c r="G176" s="119"/>
      <c r="H176" s="119"/>
    </row>
    <row r="177" spans="1:8" ht="88.5" customHeight="1">
      <c r="A177" s="133" t="s">
        <v>116</v>
      </c>
      <c r="B177" s="139" t="s">
        <v>111</v>
      </c>
      <c r="C177" s="143"/>
      <c r="D177" s="144"/>
    </row>
    <row r="178" spans="1:8" ht="34.5" customHeight="1">
      <c r="A178" s="133"/>
      <c r="B178" s="147" t="s">
        <v>112</v>
      </c>
      <c r="C178" s="143"/>
      <c r="D178" s="144"/>
    </row>
    <row r="179" spans="1:8" ht="14.25">
      <c r="A179" s="144"/>
      <c r="B179" s="153"/>
      <c r="C179" s="134" t="s">
        <v>145</v>
      </c>
      <c r="D179" s="128" t="s">
        <v>113</v>
      </c>
      <c r="E179" s="98">
        <v>15</v>
      </c>
      <c r="F179" s="141">
        <v>0</v>
      </c>
      <c r="G179" s="142"/>
      <c r="H179" s="141">
        <f>E179*F179</f>
        <v>0</v>
      </c>
    </row>
    <row r="180" spans="1:8" ht="15">
      <c r="A180" s="115"/>
      <c r="B180" s="139"/>
      <c r="C180" s="134" t="s">
        <v>146</v>
      </c>
      <c r="D180" s="128" t="s">
        <v>113</v>
      </c>
      <c r="E180" s="98">
        <v>15</v>
      </c>
      <c r="F180" s="141">
        <v>0</v>
      </c>
      <c r="G180" s="142"/>
      <c r="H180" s="141">
        <f>E180*F180</f>
        <v>0</v>
      </c>
    </row>
    <row r="181" spans="1:8" ht="14.25">
      <c r="A181" s="144"/>
      <c r="B181" s="153"/>
      <c r="C181" s="134" t="s">
        <v>148</v>
      </c>
      <c r="D181" s="128" t="s">
        <v>113</v>
      </c>
      <c r="E181" s="98">
        <v>20</v>
      </c>
      <c r="F181" s="141">
        <v>0</v>
      </c>
      <c r="G181" s="142"/>
      <c r="H181" s="141">
        <f>E181*F181</f>
        <v>0</v>
      </c>
    </row>
    <row r="182" spans="1:8" ht="15">
      <c r="A182" s="115"/>
      <c r="B182" s="139"/>
      <c r="C182" s="117"/>
      <c r="D182" s="117"/>
      <c r="E182" s="118"/>
      <c r="F182" s="119"/>
      <c r="G182" s="119"/>
      <c r="H182" s="119"/>
    </row>
    <row r="183" spans="1:8" ht="42.75">
      <c r="A183" s="133" t="s">
        <v>121</v>
      </c>
      <c r="B183" s="139" t="s">
        <v>115</v>
      </c>
      <c r="E183" s="112"/>
      <c r="F183" s="154"/>
      <c r="G183" s="154"/>
      <c r="H183" s="154"/>
    </row>
    <row r="184" spans="1:8" ht="14.25">
      <c r="A184" s="133"/>
      <c r="B184" s="155"/>
      <c r="D184" s="97" t="s">
        <v>21</v>
      </c>
      <c r="E184" s="98">
        <v>10</v>
      </c>
      <c r="F184" s="141">
        <v>0</v>
      </c>
      <c r="G184" s="142"/>
      <c r="H184" s="141">
        <f>E184*F184</f>
        <v>0</v>
      </c>
    </row>
    <row r="185" spans="1:8" ht="15">
      <c r="A185" s="115"/>
      <c r="B185" s="139"/>
      <c r="C185" s="117"/>
      <c r="D185" s="117"/>
      <c r="E185" s="118"/>
      <c r="F185" s="119"/>
      <c r="G185" s="119"/>
      <c r="H185" s="119"/>
    </row>
    <row r="186" spans="1:8" ht="58.5" customHeight="1">
      <c r="A186" s="133" t="s">
        <v>123</v>
      </c>
      <c r="B186" s="139" t="s">
        <v>117</v>
      </c>
      <c r="D186" s="97"/>
      <c r="E186" s="98"/>
      <c r="F186" s="154"/>
      <c r="G186" s="154"/>
      <c r="H186" s="154"/>
    </row>
    <row r="187" spans="1:8" ht="16.5" customHeight="1">
      <c r="A187" s="133"/>
      <c r="B187" s="139" t="s">
        <v>149</v>
      </c>
      <c r="D187" s="97" t="s">
        <v>21</v>
      </c>
      <c r="E187" s="98">
        <v>4</v>
      </c>
      <c r="F187" s="141">
        <v>0</v>
      </c>
      <c r="G187" s="142"/>
      <c r="H187" s="141">
        <f>E187*F187</f>
        <v>0</v>
      </c>
    </row>
    <row r="188" spans="1:8" ht="16.5" customHeight="1">
      <c r="A188" s="133"/>
      <c r="B188" s="139" t="s">
        <v>150</v>
      </c>
      <c r="D188" s="97" t="s">
        <v>21</v>
      </c>
      <c r="E188" s="98">
        <v>4</v>
      </c>
      <c r="F188" s="141">
        <v>0</v>
      </c>
      <c r="G188" s="142"/>
      <c r="H188" s="141">
        <f t="shared" ref="H188:H189" si="4">E188*F188</f>
        <v>0</v>
      </c>
    </row>
    <row r="189" spans="1:8" ht="16.5" customHeight="1">
      <c r="A189" s="133"/>
      <c r="B189" s="139" t="s">
        <v>151</v>
      </c>
      <c r="D189" s="97" t="s">
        <v>21</v>
      </c>
      <c r="E189" s="98">
        <v>4</v>
      </c>
      <c r="F189" s="141">
        <v>0</v>
      </c>
      <c r="G189" s="142"/>
      <c r="H189" s="141">
        <f t="shared" si="4"/>
        <v>0</v>
      </c>
    </row>
    <row r="190" spans="1:8" ht="15">
      <c r="A190" s="115"/>
      <c r="B190" s="139"/>
      <c r="C190" s="117"/>
      <c r="D190" s="117"/>
      <c r="E190" s="118"/>
      <c r="F190" s="119"/>
      <c r="G190" s="119"/>
      <c r="H190" s="119"/>
    </row>
    <row r="191" spans="1:8" ht="15">
      <c r="A191" s="115"/>
      <c r="B191" s="139"/>
      <c r="C191" s="117"/>
      <c r="D191" s="117"/>
      <c r="E191" s="118"/>
      <c r="F191" s="119"/>
      <c r="G191" s="119"/>
      <c r="H191" s="119"/>
    </row>
    <row r="192" spans="1:8" ht="48.75" customHeight="1">
      <c r="A192" s="133" t="s">
        <v>125</v>
      </c>
      <c r="B192" s="139" t="s">
        <v>122</v>
      </c>
      <c r="D192" s="97"/>
      <c r="E192" s="98"/>
      <c r="F192" s="154"/>
      <c r="G192" s="154"/>
      <c r="H192" s="154"/>
    </row>
    <row r="193" spans="1:8" ht="14.25">
      <c r="A193" s="133"/>
      <c r="B193" s="139"/>
      <c r="D193" s="97" t="s">
        <v>75</v>
      </c>
      <c r="E193" s="98">
        <v>50</v>
      </c>
      <c r="F193" s="141">
        <v>0</v>
      </c>
      <c r="G193" s="142"/>
      <c r="H193" s="141">
        <f>E193*F193</f>
        <v>0</v>
      </c>
    </row>
    <row r="194" spans="1:8" ht="15">
      <c r="A194" s="115"/>
      <c r="B194" s="139"/>
      <c r="C194" s="117"/>
      <c r="D194" s="117"/>
      <c r="E194" s="118"/>
      <c r="F194" s="119"/>
      <c r="G194" s="119"/>
      <c r="H194" s="119"/>
    </row>
    <row r="195" spans="1:8" ht="15">
      <c r="A195" s="115"/>
      <c r="B195" s="139"/>
      <c r="C195" s="117"/>
      <c r="D195" s="117"/>
      <c r="E195" s="118"/>
      <c r="F195" s="119"/>
      <c r="G195" s="119"/>
      <c r="H195" s="119"/>
    </row>
    <row r="196" spans="1:8" ht="18" customHeight="1">
      <c r="A196" s="115"/>
      <c r="B196" s="163" t="s">
        <v>152</v>
      </c>
      <c r="C196" s="117"/>
      <c r="D196" s="117"/>
      <c r="E196" s="118"/>
      <c r="F196" s="119"/>
      <c r="G196" s="119"/>
      <c r="H196" s="119"/>
    </row>
    <row r="197" spans="1:8" ht="15">
      <c r="A197" s="115"/>
      <c r="B197" s="139"/>
      <c r="C197" s="117"/>
      <c r="D197" s="117"/>
      <c r="E197" s="118"/>
      <c r="F197" s="119"/>
      <c r="G197" s="119"/>
      <c r="H197" s="119"/>
    </row>
    <row r="198" spans="1:8" ht="159" customHeight="1">
      <c r="A198" s="133" t="s">
        <v>58</v>
      </c>
      <c r="B198" s="95" t="s">
        <v>91</v>
      </c>
      <c r="C198" s="143"/>
      <c r="D198" s="144"/>
    </row>
    <row r="199" spans="1:8" ht="17.25" customHeight="1">
      <c r="A199" s="133"/>
      <c r="B199" s="147" t="s">
        <v>92</v>
      </c>
      <c r="C199" s="143"/>
      <c r="D199" s="144"/>
    </row>
    <row r="200" spans="1:8" ht="14.25">
      <c r="A200" s="133"/>
      <c r="C200" s="134" t="s">
        <v>148</v>
      </c>
      <c r="D200" s="97" t="s">
        <v>85</v>
      </c>
      <c r="E200" s="98">
        <v>7</v>
      </c>
      <c r="F200" s="141">
        <v>0</v>
      </c>
      <c r="G200" s="142"/>
      <c r="H200" s="141">
        <f>E200*F200</f>
        <v>0</v>
      </c>
    </row>
    <row r="201" spans="1:8" ht="15">
      <c r="A201" s="115"/>
      <c r="B201" s="115"/>
      <c r="C201" s="134" t="s">
        <v>94</v>
      </c>
      <c r="D201" s="97" t="s">
        <v>85</v>
      </c>
      <c r="E201" s="98">
        <v>3</v>
      </c>
      <c r="F201" s="141">
        <v>0</v>
      </c>
      <c r="G201" s="142"/>
      <c r="H201" s="141">
        <f>E201*F201</f>
        <v>0</v>
      </c>
    </row>
    <row r="202" spans="1:8" ht="15">
      <c r="A202" s="115"/>
      <c r="B202" s="115"/>
      <c r="C202" s="117"/>
      <c r="D202" s="117"/>
      <c r="E202" s="118"/>
      <c r="F202" s="119"/>
      <c r="G202" s="119"/>
      <c r="H202" s="119"/>
    </row>
    <row r="203" spans="1:8" ht="60" customHeight="1">
      <c r="A203" s="133" t="s">
        <v>62</v>
      </c>
      <c r="B203" s="147" t="s">
        <v>153</v>
      </c>
      <c r="C203" s="134"/>
      <c r="D203" s="128"/>
      <c r="E203" s="129"/>
      <c r="F203" s="148"/>
      <c r="G203" s="148"/>
      <c r="H203" s="148"/>
    </row>
    <row r="204" spans="1:8" ht="15">
      <c r="A204" s="115"/>
      <c r="B204" s="115"/>
      <c r="C204" s="134" t="s">
        <v>154</v>
      </c>
      <c r="D204" s="128" t="s">
        <v>85</v>
      </c>
      <c r="E204" s="164">
        <v>1</v>
      </c>
      <c r="F204" s="141">
        <v>0</v>
      </c>
      <c r="G204" s="142"/>
      <c r="H204" s="141">
        <f>E204*F204</f>
        <v>0</v>
      </c>
    </row>
    <row r="205" spans="1:8" ht="15">
      <c r="A205" s="115"/>
      <c r="B205" s="115"/>
      <c r="C205" s="117"/>
      <c r="D205" s="117"/>
      <c r="E205" s="118"/>
      <c r="F205" s="119"/>
      <c r="G205" s="119"/>
      <c r="H205" s="119"/>
    </row>
    <row r="206" spans="1:8" ht="34.5" customHeight="1">
      <c r="A206" s="133" t="s">
        <v>65</v>
      </c>
      <c r="B206" s="147" t="s">
        <v>155</v>
      </c>
      <c r="C206" s="165"/>
      <c r="D206" s="97"/>
      <c r="E206" s="98"/>
      <c r="F206" s="159"/>
      <c r="G206" s="159"/>
      <c r="H206" s="159"/>
    </row>
    <row r="207" spans="1:8" ht="18.75" customHeight="1">
      <c r="A207" s="133"/>
      <c r="B207" s="147" t="s">
        <v>156</v>
      </c>
      <c r="C207" s="165"/>
      <c r="D207" s="97"/>
      <c r="E207" s="98"/>
      <c r="F207" s="159"/>
      <c r="G207" s="159"/>
      <c r="H207" s="159"/>
    </row>
    <row r="208" spans="1:8" ht="15" customHeight="1">
      <c r="A208" s="133"/>
      <c r="B208" s="147"/>
      <c r="C208" s="134" t="s">
        <v>148</v>
      </c>
      <c r="D208" s="128" t="s">
        <v>85</v>
      </c>
      <c r="E208" s="129">
        <v>1</v>
      </c>
      <c r="F208" s="130">
        <v>0</v>
      </c>
      <c r="G208" s="131"/>
      <c r="H208" s="130">
        <f t="shared" ref="H208:H209" si="5">E208*F208</f>
        <v>0</v>
      </c>
    </row>
    <row r="209" spans="1:8" ht="15" customHeight="1">
      <c r="A209" s="133"/>
      <c r="B209" s="147"/>
      <c r="C209" s="134" t="s">
        <v>94</v>
      </c>
      <c r="D209" s="128" t="s">
        <v>85</v>
      </c>
      <c r="E209" s="129">
        <v>1</v>
      </c>
      <c r="F209" s="130">
        <v>0</v>
      </c>
      <c r="G209" s="131"/>
      <c r="H209" s="130">
        <f t="shared" si="5"/>
        <v>0</v>
      </c>
    </row>
    <row r="210" spans="1:8" ht="15" customHeight="1">
      <c r="A210" s="133"/>
      <c r="B210" s="147"/>
      <c r="C210" s="134"/>
      <c r="D210" s="128"/>
      <c r="E210" s="129"/>
      <c r="F210" s="166"/>
      <c r="G210" s="131"/>
      <c r="H210" s="166"/>
    </row>
    <row r="211" spans="1:8" ht="76.5" customHeight="1">
      <c r="A211" s="133" t="s">
        <v>67</v>
      </c>
      <c r="B211" s="147" t="s">
        <v>157</v>
      </c>
      <c r="C211" s="165"/>
      <c r="D211" s="97"/>
      <c r="E211" s="98"/>
      <c r="F211" s="159"/>
      <c r="G211" s="159"/>
      <c r="H211" s="159"/>
    </row>
    <row r="212" spans="1:8" ht="18.75" customHeight="1">
      <c r="A212" s="133"/>
      <c r="B212" s="147" t="s">
        <v>156</v>
      </c>
      <c r="C212" s="165"/>
      <c r="D212" s="97"/>
      <c r="E212" s="98"/>
      <c r="F212" s="159"/>
      <c r="G212" s="159"/>
      <c r="H212" s="159"/>
    </row>
    <row r="213" spans="1:8" ht="15" customHeight="1">
      <c r="A213" s="133"/>
      <c r="B213" s="147"/>
      <c r="C213" s="134" t="s">
        <v>94</v>
      </c>
      <c r="D213" s="128" t="s">
        <v>85</v>
      </c>
      <c r="E213" s="129">
        <v>1</v>
      </c>
      <c r="F213" s="130">
        <v>0</v>
      </c>
      <c r="G213" s="131"/>
      <c r="H213" s="130">
        <f t="shared" ref="H213" si="6">E213*F213</f>
        <v>0</v>
      </c>
    </row>
    <row r="214" spans="1:8" ht="15" customHeight="1">
      <c r="A214" s="133"/>
      <c r="B214" s="147"/>
      <c r="C214" s="134"/>
      <c r="D214" s="128"/>
      <c r="E214" s="129"/>
      <c r="F214" s="166"/>
      <c r="G214" s="131"/>
      <c r="H214" s="166"/>
    </row>
    <row r="215" spans="1:8" ht="71.25">
      <c r="A215" s="133" t="s">
        <v>69</v>
      </c>
      <c r="B215" s="95" t="s">
        <v>158</v>
      </c>
      <c r="C215" s="143"/>
      <c r="D215" s="97"/>
      <c r="E215" s="98"/>
      <c r="F215" s="152"/>
      <c r="G215" s="142"/>
      <c r="H215" s="152"/>
    </row>
    <row r="216" spans="1:8" ht="28.5">
      <c r="B216" s="147" t="s">
        <v>159</v>
      </c>
      <c r="C216" s="143"/>
      <c r="D216" s="97"/>
      <c r="E216" s="98"/>
      <c r="F216" s="152"/>
      <c r="G216" s="142"/>
      <c r="H216" s="152"/>
    </row>
    <row r="217" spans="1:8">
      <c r="B217" s="167"/>
      <c r="C217" s="117" t="s">
        <v>89</v>
      </c>
      <c r="D217" s="97" t="s">
        <v>85</v>
      </c>
      <c r="E217" s="118">
        <v>1</v>
      </c>
      <c r="F217" s="141">
        <v>0</v>
      </c>
      <c r="G217" s="142"/>
      <c r="H217" s="141">
        <f t="shared" ref="H217" si="7">E217*F217</f>
        <v>0</v>
      </c>
    </row>
    <row r="218" spans="1:8">
      <c r="B218" s="167"/>
      <c r="C218" s="143"/>
      <c r="D218" s="97"/>
      <c r="E218" s="98"/>
      <c r="F218" s="152"/>
      <c r="G218" s="142"/>
      <c r="H218" s="152"/>
    </row>
    <row r="219" spans="1:8" ht="49.5" customHeight="1">
      <c r="A219" s="133" t="s">
        <v>71</v>
      </c>
      <c r="B219" s="95" t="s">
        <v>160</v>
      </c>
      <c r="C219" s="143"/>
      <c r="D219" s="144"/>
    </row>
    <row r="220" spans="1:8" ht="28.5">
      <c r="A220" s="144"/>
      <c r="B220" s="147" t="s">
        <v>102</v>
      </c>
      <c r="C220" s="143"/>
      <c r="E220" s="112"/>
    </row>
    <row r="221" spans="1:8" ht="15">
      <c r="A221" s="115"/>
      <c r="B221" s="115"/>
      <c r="C221" s="117"/>
      <c r="D221" s="97" t="s">
        <v>85</v>
      </c>
      <c r="E221" s="98">
        <v>3</v>
      </c>
      <c r="F221" s="141">
        <v>0</v>
      </c>
      <c r="G221" s="142"/>
      <c r="H221" s="141">
        <f>E221*F221</f>
        <v>0</v>
      </c>
    </row>
    <row r="222" spans="1:8" ht="15">
      <c r="A222" s="115"/>
      <c r="B222" s="115"/>
      <c r="C222" s="117"/>
      <c r="D222" s="117"/>
      <c r="E222" s="118"/>
      <c r="F222" s="119"/>
      <c r="G222" s="119"/>
      <c r="H222" s="119"/>
    </row>
    <row r="223" spans="1:8" ht="75.75" customHeight="1">
      <c r="A223" s="133" t="s">
        <v>76</v>
      </c>
      <c r="B223" s="95" t="s">
        <v>161</v>
      </c>
      <c r="C223" s="134"/>
      <c r="D223" s="128"/>
      <c r="E223" s="129"/>
      <c r="F223" s="148"/>
      <c r="G223" s="148"/>
      <c r="H223" s="148"/>
    </row>
    <row r="224" spans="1:8" ht="32.25" customHeight="1">
      <c r="A224" s="133"/>
      <c r="B224" s="147" t="s">
        <v>162</v>
      </c>
      <c r="C224" s="134"/>
    </row>
    <row r="225" spans="1:9" ht="15">
      <c r="A225" s="115"/>
      <c r="B225" s="139"/>
      <c r="C225" s="117"/>
      <c r="D225" s="97" t="s">
        <v>85</v>
      </c>
      <c r="E225" s="98">
        <v>1</v>
      </c>
      <c r="F225" s="130">
        <v>0</v>
      </c>
      <c r="G225" s="131"/>
      <c r="H225" s="130">
        <f t="shared" ref="H225" si="8">E225*F225</f>
        <v>0</v>
      </c>
    </row>
    <row r="226" spans="1:9" ht="15">
      <c r="A226" s="115"/>
      <c r="B226" s="139"/>
      <c r="C226" s="117"/>
      <c r="D226" s="117"/>
      <c r="E226" s="118"/>
      <c r="F226" s="119"/>
      <c r="G226" s="119"/>
      <c r="H226" s="119"/>
    </row>
    <row r="227" spans="1:9" s="136" customFormat="1" ht="149.25" customHeight="1">
      <c r="A227" s="133" t="s">
        <v>97</v>
      </c>
      <c r="B227" s="147" t="s">
        <v>163</v>
      </c>
      <c r="C227" s="134"/>
      <c r="D227" s="128"/>
      <c r="E227" s="148"/>
      <c r="F227" s="168"/>
      <c r="G227" s="168"/>
      <c r="H227" s="168"/>
    </row>
    <row r="228" spans="1:9" s="136" customFormat="1" ht="45.75" customHeight="1">
      <c r="A228" s="169"/>
      <c r="B228" s="147" t="s">
        <v>164</v>
      </c>
      <c r="C228" s="148"/>
      <c r="D228" s="170"/>
      <c r="E228" s="129"/>
      <c r="F228" s="135"/>
      <c r="G228" s="135"/>
      <c r="H228" s="135"/>
      <c r="I228" s="93"/>
    </row>
    <row r="229" spans="1:9" s="136" customFormat="1" ht="35.25" customHeight="1">
      <c r="A229" s="169"/>
      <c r="B229" s="147" t="s">
        <v>165</v>
      </c>
      <c r="C229" s="148"/>
      <c r="D229" s="170"/>
      <c r="E229" s="129"/>
      <c r="F229" s="135"/>
      <c r="G229" s="135"/>
      <c r="H229" s="135"/>
      <c r="I229" s="93"/>
    </row>
    <row r="230" spans="1:9" s="136" customFormat="1" ht="13.5" customHeight="1">
      <c r="A230" s="169"/>
      <c r="B230" s="171"/>
      <c r="C230" s="134" t="s">
        <v>89</v>
      </c>
      <c r="D230" s="172" t="s">
        <v>85</v>
      </c>
      <c r="E230" s="173">
        <v>1</v>
      </c>
      <c r="F230" s="130">
        <v>0</v>
      </c>
      <c r="G230" s="131"/>
      <c r="H230" s="130">
        <f>E230*F230</f>
        <v>0</v>
      </c>
      <c r="I230" s="93"/>
    </row>
    <row r="231" spans="1:9" ht="15">
      <c r="A231" s="115"/>
      <c r="B231" s="139"/>
      <c r="C231" s="117"/>
      <c r="D231" s="117"/>
      <c r="E231" s="118"/>
      <c r="F231" s="119"/>
      <c r="G231" s="119"/>
      <c r="H231" s="119"/>
    </row>
    <row r="232" spans="1:9" s="93" customFormat="1" ht="14.25">
      <c r="A232" s="133" t="s">
        <v>100</v>
      </c>
      <c r="B232" s="147" t="s">
        <v>166</v>
      </c>
      <c r="C232" s="134"/>
      <c r="D232" s="128"/>
      <c r="E232" s="148"/>
      <c r="F232" s="148"/>
      <c r="G232" s="148"/>
      <c r="H232" s="148"/>
    </row>
    <row r="233" spans="1:9" s="93" customFormat="1" ht="15.75" customHeight="1">
      <c r="A233" s="133"/>
      <c r="B233" s="174" t="s">
        <v>167</v>
      </c>
      <c r="C233" s="134"/>
      <c r="D233" s="128"/>
      <c r="E233" s="148"/>
      <c r="F233" s="148"/>
      <c r="G233" s="148"/>
      <c r="H233" s="148"/>
    </row>
    <row r="234" spans="1:9" s="93" customFormat="1" ht="38.25">
      <c r="A234" s="133"/>
      <c r="B234" s="174" t="s">
        <v>168</v>
      </c>
      <c r="C234" s="134"/>
      <c r="D234" s="128"/>
      <c r="E234" s="148"/>
      <c r="F234" s="148"/>
      <c r="G234" s="148"/>
      <c r="H234" s="148"/>
    </row>
    <row r="235" spans="1:9" s="93" customFormat="1" ht="14.25">
      <c r="A235" s="133"/>
      <c r="B235" s="174" t="s">
        <v>169</v>
      </c>
      <c r="C235" s="134"/>
      <c r="D235" s="128"/>
      <c r="E235" s="148"/>
      <c r="F235" s="148"/>
      <c r="G235" s="148"/>
      <c r="H235" s="148"/>
    </row>
    <row r="236" spans="1:9" s="93" customFormat="1" ht="14.25">
      <c r="A236" s="133"/>
      <c r="B236" s="174" t="s">
        <v>170</v>
      </c>
      <c r="C236" s="134"/>
      <c r="D236" s="128"/>
      <c r="E236" s="148"/>
      <c r="F236" s="148"/>
      <c r="G236" s="148"/>
      <c r="H236" s="148"/>
    </row>
    <row r="237" spans="1:9" s="93" customFormat="1" ht="14.25">
      <c r="A237" s="133"/>
      <c r="B237" s="174" t="s">
        <v>171</v>
      </c>
      <c r="C237" s="134"/>
      <c r="D237" s="136"/>
      <c r="E237" s="136"/>
      <c r="F237" s="136"/>
      <c r="G237" s="136"/>
      <c r="H237" s="136"/>
    </row>
    <row r="238" spans="1:9" s="93" customFormat="1" ht="16.5" customHeight="1">
      <c r="A238" s="133"/>
      <c r="B238" s="174" t="s">
        <v>172</v>
      </c>
      <c r="C238" s="134"/>
      <c r="D238" s="136"/>
      <c r="E238" s="136"/>
      <c r="F238" s="136"/>
      <c r="G238" s="136"/>
      <c r="H238" s="136"/>
    </row>
    <row r="239" spans="1:9" s="93" customFormat="1" ht="34.5" customHeight="1">
      <c r="A239" s="133"/>
      <c r="B239" s="175" t="s">
        <v>173</v>
      </c>
      <c r="C239" s="134"/>
      <c r="D239" s="136"/>
      <c r="E239" s="136"/>
      <c r="F239" s="136"/>
      <c r="G239" s="136"/>
      <c r="H239" s="136"/>
    </row>
    <row r="240" spans="1:9" s="93" customFormat="1" ht="14.25">
      <c r="A240" s="133"/>
      <c r="B240" s="149"/>
      <c r="C240" s="134"/>
      <c r="D240" s="128" t="s">
        <v>85</v>
      </c>
      <c r="E240" s="129">
        <v>1</v>
      </c>
      <c r="F240" s="130">
        <v>0</v>
      </c>
      <c r="G240" s="131"/>
      <c r="H240" s="130">
        <f t="shared" ref="H240" si="9">E240*F240</f>
        <v>0</v>
      </c>
    </row>
    <row r="241" spans="1:11" ht="15">
      <c r="A241" s="115"/>
      <c r="B241" s="139"/>
      <c r="C241" s="117"/>
      <c r="D241" s="117"/>
      <c r="E241" s="118"/>
      <c r="F241" s="119"/>
      <c r="G241" s="119"/>
      <c r="H241" s="119"/>
    </row>
    <row r="242" spans="1:11" ht="45.75" customHeight="1">
      <c r="A242" s="133" t="s">
        <v>104</v>
      </c>
      <c r="B242" s="95" t="s">
        <v>174</v>
      </c>
      <c r="C242" s="143"/>
      <c r="D242" s="144"/>
    </row>
    <row r="243" spans="1:11" ht="14.25">
      <c r="A243" s="144"/>
      <c r="B243" s="95"/>
      <c r="C243" s="143"/>
      <c r="D243" s="97" t="s">
        <v>85</v>
      </c>
      <c r="E243" s="98">
        <v>5</v>
      </c>
      <c r="F243" s="130">
        <v>0</v>
      </c>
      <c r="G243" s="131"/>
      <c r="H243" s="130">
        <f t="shared" ref="H243" si="10">E243*F243</f>
        <v>0</v>
      </c>
    </row>
    <row r="244" spans="1:11" ht="14.25">
      <c r="B244" s="95"/>
      <c r="C244" s="143"/>
      <c r="D244" s="97"/>
      <c r="E244" s="98"/>
      <c r="F244" s="152"/>
      <c r="G244" s="142"/>
      <c r="H244" s="152"/>
    </row>
    <row r="245" spans="1:11" ht="45.75" customHeight="1">
      <c r="A245" s="133" t="s">
        <v>106</v>
      </c>
      <c r="B245" s="95" t="s">
        <v>175</v>
      </c>
      <c r="C245" s="143"/>
      <c r="D245" s="144"/>
    </row>
    <row r="246" spans="1:11">
      <c r="A246" s="144"/>
      <c r="B246" s="167"/>
      <c r="C246" s="143"/>
      <c r="D246" s="97" t="s">
        <v>85</v>
      </c>
      <c r="E246" s="98">
        <v>1</v>
      </c>
      <c r="F246" s="130">
        <v>0</v>
      </c>
      <c r="G246" s="131"/>
      <c r="H246" s="130">
        <f t="shared" ref="H246" si="11">E246*F246</f>
        <v>0</v>
      </c>
    </row>
    <row r="247" spans="1:11" ht="15">
      <c r="A247" s="115"/>
      <c r="B247" s="139"/>
      <c r="C247" s="117"/>
      <c r="D247" s="117"/>
      <c r="E247" s="118"/>
      <c r="F247" s="119"/>
      <c r="G247" s="119"/>
      <c r="H247" s="119"/>
    </row>
    <row r="248" spans="1:11" ht="149.25" customHeight="1">
      <c r="A248" s="133" t="s">
        <v>108</v>
      </c>
      <c r="B248" s="176" t="s">
        <v>176</v>
      </c>
      <c r="C248" s="177"/>
      <c r="D248" s="178"/>
      <c r="E248" s="179"/>
      <c r="F248" s="177"/>
      <c r="G248" s="177"/>
      <c r="H248" s="177"/>
    </row>
    <row r="249" spans="1:11" ht="17.25" customHeight="1">
      <c r="A249" s="180"/>
      <c r="B249" s="181"/>
      <c r="C249" s="177" t="s">
        <v>89</v>
      </c>
      <c r="D249" s="178" t="s">
        <v>85</v>
      </c>
      <c r="E249" s="179">
        <v>2</v>
      </c>
      <c r="F249" s="130">
        <v>0</v>
      </c>
      <c r="G249" s="131"/>
      <c r="H249" s="130">
        <f>E249*F249</f>
        <v>0</v>
      </c>
    </row>
    <row r="250" spans="1:11" ht="15">
      <c r="A250" s="115"/>
      <c r="B250" s="139"/>
      <c r="C250" s="117"/>
      <c r="D250" s="117"/>
      <c r="E250" s="118"/>
      <c r="F250" s="119"/>
      <c r="G250" s="119"/>
      <c r="H250" s="119"/>
    </row>
    <row r="251" spans="1:11" ht="90.75" customHeight="1">
      <c r="A251" s="133" t="s">
        <v>110</v>
      </c>
      <c r="B251" s="139" t="s">
        <v>177</v>
      </c>
      <c r="C251" s="182"/>
      <c r="D251" s="97"/>
      <c r="E251" s="97"/>
      <c r="F251" s="183"/>
      <c r="G251" s="184"/>
      <c r="H251" s="184"/>
    </row>
    <row r="252" spans="1:11" s="189" customFormat="1" ht="33" customHeight="1">
      <c r="A252" s="133"/>
      <c r="B252" s="115" t="s">
        <v>178</v>
      </c>
      <c r="C252" s="185"/>
      <c r="D252" s="186"/>
      <c r="E252" s="187"/>
      <c r="F252" s="188"/>
      <c r="G252" s="188"/>
      <c r="H252" s="188"/>
      <c r="I252" s="188"/>
      <c r="J252" s="188"/>
      <c r="K252" s="188"/>
    </row>
    <row r="253" spans="1:11" s="189" customFormat="1" ht="16.5" customHeight="1">
      <c r="A253" s="133"/>
      <c r="B253" s="95" t="s">
        <v>179</v>
      </c>
      <c r="D253" s="186" t="s">
        <v>21</v>
      </c>
      <c r="E253" s="118">
        <v>5</v>
      </c>
      <c r="F253" s="130">
        <v>0</v>
      </c>
      <c r="G253" s="131"/>
      <c r="H253" s="130">
        <f t="shared" ref="H253" si="12">E253*F253</f>
        <v>0</v>
      </c>
      <c r="I253" s="188"/>
      <c r="J253" s="188"/>
      <c r="K253" s="188"/>
    </row>
    <row r="254" spans="1:11" s="115" customFormat="1" ht="16.5" customHeight="1">
      <c r="B254" s="95"/>
      <c r="C254" s="117"/>
      <c r="D254" s="117"/>
      <c r="E254" s="118"/>
      <c r="F254" s="152"/>
      <c r="G254" s="142"/>
      <c r="H254" s="152"/>
    </row>
    <row r="255" spans="1:11" ht="45.75" customHeight="1">
      <c r="A255" s="133" t="s">
        <v>114</v>
      </c>
      <c r="B255" s="95" t="s">
        <v>180</v>
      </c>
      <c r="C255" s="148"/>
      <c r="D255" s="170"/>
      <c r="E255" s="129"/>
      <c r="F255" s="148"/>
      <c r="G255" s="148"/>
      <c r="H255" s="148"/>
    </row>
    <row r="256" spans="1:11" ht="15">
      <c r="A256" s="133"/>
      <c r="B256" s="190"/>
      <c r="C256" s="148"/>
      <c r="D256" s="170" t="s">
        <v>75</v>
      </c>
      <c r="E256" s="129">
        <v>10</v>
      </c>
      <c r="F256" s="130">
        <v>0</v>
      </c>
      <c r="G256" s="131"/>
      <c r="H256" s="130">
        <f>E256*F256</f>
        <v>0</v>
      </c>
    </row>
    <row r="257" spans="1:8" ht="15">
      <c r="A257" s="127"/>
      <c r="B257" s="190"/>
      <c r="C257" s="191"/>
      <c r="D257" s="170"/>
      <c r="E257" s="129"/>
    </row>
    <row r="258" spans="1:8" ht="60" customHeight="1">
      <c r="A258" s="133" t="s">
        <v>116</v>
      </c>
      <c r="B258" s="147" t="s">
        <v>181</v>
      </c>
      <c r="C258" s="134"/>
      <c r="D258" s="128"/>
      <c r="E258" s="129"/>
      <c r="F258" s="148"/>
      <c r="G258" s="148"/>
      <c r="H258" s="148"/>
    </row>
    <row r="259" spans="1:8" ht="14.25">
      <c r="A259" s="192"/>
      <c r="B259" s="147"/>
      <c r="C259" s="134" t="s">
        <v>64</v>
      </c>
      <c r="D259" s="128" t="s">
        <v>85</v>
      </c>
      <c r="E259" s="129">
        <v>1</v>
      </c>
      <c r="F259" s="130">
        <v>0</v>
      </c>
      <c r="G259" s="131"/>
      <c r="H259" s="130">
        <f>E259*F259</f>
        <v>0</v>
      </c>
    </row>
    <row r="261" spans="1:8" ht="48.75" customHeight="1">
      <c r="A261" s="133" t="s">
        <v>121</v>
      </c>
      <c r="B261" s="147" t="s">
        <v>182</v>
      </c>
      <c r="C261" s="93"/>
      <c r="D261" s="193"/>
      <c r="E261" s="194"/>
      <c r="F261" s="93"/>
      <c r="G261" s="93"/>
      <c r="H261" s="93"/>
    </row>
    <row r="262" spans="1:8" ht="14.25">
      <c r="A262" s="127"/>
      <c r="B262" s="95"/>
      <c r="C262" s="182" t="s">
        <v>103</v>
      </c>
      <c r="D262" s="195" t="s">
        <v>85</v>
      </c>
      <c r="E262" s="98">
        <v>2</v>
      </c>
      <c r="F262" s="130">
        <v>0</v>
      </c>
      <c r="G262" s="131"/>
      <c r="H262" s="130">
        <f t="shared" ref="H262" si="13">E262*F262</f>
        <v>0</v>
      </c>
    </row>
    <row r="263" spans="1:8" ht="15">
      <c r="A263" s="115"/>
      <c r="B263" s="139"/>
      <c r="C263" s="117"/>
      <c r="D263" s="117"/>
      <c r="E263" s="118"/>
      <c r="F263" s="119"/>
      <c r="G263" s="119"/>
      <c r="H263" s="119"/>
    </row>
    <row r="264" spans="1:8" ht="51" customHeight="1">
      <c r="A264" s="133" t="s">
        <v>123</v>
      </c>
      <c r="B264" s="147" t="s">
        <v>183</v>
      </c>
      <c r="C264" s="93"/>
      <c r="D264" s="193"/>
      <c r="E264" s="194"/>
      <c r="F264" s="93"/>
      <c r="G264" s="93"/>
      <c r="H264" s="93"/>
    </row>
    <row r="265" spans="1:8" ht="17.25" customHeight="1">
      <c r="A265" s="115"/>
      <c r="B265" s="139"/>
      <c r="C265" s="134" t="s">
        <v>64</v>
      </c>
      <c r="D265" s="128" t="s">
        <v>85</v>
      </c>
      <c r="E265" s="129">
        <v>1</v>
      </c>
      <c r="F265" s="130">
        <v>0</v>
      </c>
      <c r="G265" s="131"/>
      <c r="H265" s="130">
        <f>E265*F265</f>
        <v>0</v>
      </c>
    </row>
    <row r="266" spans="1:8" ht="15">
      <c r="A266" s="115"/>
      <c r="B266" s="139"/>
      <c r="C266" s="117"/>
      <c r="D266" s="117"/>
      <c r="E266" s="118"/>
      <c r="F266" s="119"/>
      <c r="G266" s="119"/>
      <c r="H266" s="119"/>
    </row>
    <row r="267" spans="1:8" ht="75" customHeight="1">
      <c r="A267" s="133" t="s">
        <v>125</v>
      </c>
      <c r="B267" s="139" t="s">
        <v>184</v>
      </c>
      <c r="D267" s="97"/>
      <c r="E267" s="98"/>
      <c r="F267" s="150"/>
    </row>
    <row r="268" spans="1:8" ht="14.25">
      <c r="A268" s="144"/>
      <c r="B268" s="151"/>
      <c r="C268" s="97" t="s">
        <v>89</v>
      </c>
      <c r="D268" s="97" t="s">
        <v>85</v>
      </c>
      <c r="E268" s="98">
        <v>2</v>
      </c>
      <c r="F268" s="141">
        <v>0</v>
      </c>
      <c r="G268" s="142"/>
      <c r="H268" s="141">
        <f t="shared" ref="H268" si="14">E268*F268</f>
        <v>0</v>
      </c>
    </row>
    <row r="269" spans="1:8" ht="15">
      <c r="A269" s="115"/>
      <c r="B269" s="139"/>
      <c r="C269" s="117"/>
      <c r="D269" s="117"/>
      <c r="E269" s="118"/>
      <c r="F269" s="119"/>
      <c r="G269" s="119"/>
      <c r="H269" s="119"/>
    </row>
    <row r="270" spans="1:8" ht="15">
      <c r="A270" s="115"/>
      <c r="B270" s="139"/>
      <c r="C270" s="117"/>
      <c r="D270" s="117"/>
      <c r="E270" s="118"/>
      <c r="F270" s="119"/>
      <c r="G270" s="119"/>
      <c r="H270" s="119"/>
    </row>
    <row r="271" spans="1:8" ht="33" customHeight="1">
      <c r="A271" s="115"/>
      <c r="B271" s="163" t="s">
        <v>185</v>
      </c>
      <c r="C271" s="117"/>
      <c r="D271" s="117"/>
      <c r="E271" s="118"/>
      <c r="F271" s="119"/>
      <c r="G271" s="119"/>
      <c r="H271" s="119"/>
    </row>
    <row r="272" spans="1:8" ht="15">
      <c r="A272" s="115"/>
      <c r="B272" s="139"/>
      <c r="C272" s="117"/>
      <c r="D272" s="117"/>
      <c r="E272" s="118"/>
      <c r="F272" s="119"/>
      <c r="G272" s="119"/>
      <c r="H272" s="119"/>
    </row>
    <row r="273" spans="1:8" s="93" customFormat="1" ht="14.25">
      <c r="A273" s="133" t="s">
        <v>58</v>
      </c>
      <c r="B273" s="147" t="s">
        <v>166</v>
      </c>
      <c r="C273" s="134"/>
      <c r="D273" s="128"/>
      <c r="E273" s="148"/>
      <c r="F273" s="148"/>
      <c r="G273" s="148"/>
      <c r="H273" s="148"/>
    </row>
    <row r="274" spans="1:8" s="93" customFormat="1" ht="15.75" customHeight="1">
      <c r="A274" s="133"/>
      <c r="B274" s="174" t="s">
        <v>186</v>
      </c>
      <c r="C274" s="134"/>
      <c r="D274" s="128"/>
      <c r="E274" s="148"/>
      <c r="F274" s="148"/>
      <c r="G274" s="148"/>
      <c r="H274" s="148"/>
    </row>
    <row r="275" spans="1:8" s="93" customFormat="1" ht="38.25">
      <c r="A275" s="133"/>
      <c r="B275" s="174" t="s">
        <v>168</v>
      </c>
      <c r="C275" s="134"/>
      <c r="D275" s="128"/>
      <c r="E275" s="148"/>
      <c r="F275" s="148"/>
      <c r="G275" s="148"/>
      <c r="H275" s="148"/>
    </row>
    <row r="276" spans="1:8" s="93" customFormat="1" ht="14.25">
      <c r="A276" s="133"/>
      <c r="B276" s="174" t="s">
        <v>169</v>
      </c>
      <c r="C276" s="134"/>
      <c r="D276" s="128"/>
      <c r="E276" s="148"/>
      <c r="F276" s="148"/>
      <c r="G276" s="148"/>
      <c r="H276" s="148"/>
    </row>
    <row r="277" spans="1:8" s="93" customFormat="1" ht="14.25">
      <c r="A277" s="133"/>
      <c r="B277" s="174" t="s">
        <v>170</v>
      </c>
      <c r="C277" s="134"/>
      <c r="D277" s="128"/>
      <c r="E277" s="148"/>
      <c r="F277" s="148"/>
      <c r="G277" s="148"/>
      <c r="H277" s="148"/>
    </row>
    <row r="278" spans="1:8" s="93" customFormat="1" ht="14.25">
      <c r="A278" s="133"/>
      <c r="B278" s="174" t="s">
        <v>171</v>
      </c>
      <c r="C278" s="134"/>
      <c r="D278" s="136"/>
      <c r="E278" s="136"/>
      <c r="F278" s="136"/>
      <c r="G278" s="136"/>
      <c r="H278" s="136"/>
    </row>
    <row r="279" spans="1:8" s="93" customFormat="1" ht="16.5" customHeight="1">
      <c r="A279" s="133"/>
      <c r="B279" s="174" t="s">
        <v>172</v>
      </c>
      <c r="C279" s="134"/>
      <c r="D279" s="136"/>
      <c r="E279" s="136"/>
      <c r="F279" s="136"/>
      <c r="G279" s="136"/>
      <c r="H279" s="136"/>
    </row>
    <row r="280" spans="1:8" s="93" customFormat="1" ht="34.5" customHeight="1">
      <c r="A280" s="133"/>
      <c r="B280" s="175" t="s">
        <v>187</v>
      </c>
      <c r="C280" s="134"/>
      <c r="D280" s="136"/>
      <c r="E280" s="136"/>
      <c r="F280" s="136"/>
      <c r="G280" s="136"/>
      <c r="H280" s="136"/>
    </row>
    <row r="281" spans="1:8" s="93" customFormat="1" ht="14.25">
      <c r="A281" s="133"/>
      <c r="B281" s="149"/>
      <c r="C281" s="134"/>
      <c r="D281" s="128" t="s">
        <v>85</v>
      </c>
      <c r="E281" s="129">
        <v>2</v>
      </c>
      <c r="F281" s="130">
        <v>0</v>
      </c>
      <c r="G281" s="131"/>
      <c r="H281" s="130">
        <f t="shared" ref="H281" si="15">E281*F281</f>
        <v>0</v>
      </c>
    </row>
    <row r="282" spans="1:8" s="93" customFormat="1" ht="14.25">
      <c r="A282" s="133"/>
      <c r="B282" s="149"/>
      <c r="C282" s="134"/>
      <c r="D282" s="128"/>
      <c r="E282" s="129"/>
      <c r="F282" s="148"/>
      <c r="G282" s="148"/>
      <c r="H282" s="148"/>
    </row>
    <row r="283" spans="1:8" ht="34.5" customHeight="1">
      <c r="A283" s="133" t="s">
        <v>62</v>
      </c>
      <c r="B283" s="147" t="s">
        <v>155</v>
      </c>
      <c r="C283" s="165"/>
      <c r="D283" s="97"/>
      <c r="E283" s="98"/>
      <c r="F283" s="159"/>
      <c r="G283" s="159"/>
      <c r="H283" s="159"/>
    </row>
    <row r="284" spans="1:8" ht="18.75" customHeight="1">
      <c r="A284" s="133"/>
      <c r="B284" s="147" t="s">
        <v>156</v>
      </c>
      <c r="C284" s="165"/>
      <c r="D284" s="97"/>
      <c r="E284" s="98"/>
      <c r="F284" s="159"/>
      <c r="G284" s="159"/>
      <c r="H284" s="159"/>
    </row>
    <row r="285" spans="1:8" ht="15" customHeight="1">
      <c r="A285" s="133"/>
      <c r="B285" s="147"/>
      <c r="C285" s="134" t="s">
        <v>148</v>
      </c>
      <c r="D285" s="128" t="s">
        <v>85</v>
      </c>
      <c r="E285" s="129">
        <v>2</v>
      </c>
      <c r="F285" s="130">
        <v>0</v>
      </c>
      <c r="G285" s="131"/>
      <c r="H285" s="130">
        <f t="shared" ref="H285" si="16">E285*F285</f>
        <v>0</v>
      </c>
    </row>
    <row r="286" spans="1:8" s="93" customFormat="1" ht="14.25">
      <c r="A286" s="133"/>
      <c r="B286" s="149"/>
      <c r="C286" s="134"/>
      <c r="D286" s="128"/>
      <c r="E286" s="129"/>
      <c r="F286" s="148"/>
      <c r="G286" s="148"/>
      <c r="H286" s="148"/>
    </row>
    <row r="287" spans="1:8" ht="159" customHeight="1">
      <c r="A287" s="133" t="s">
        <v>65</v>
      </c>
      <c r="B287" s="95" t="s">
        <v>91</v>
      </c>
      <c r="C287" s="143"/>
      <c r="D287" s="144"/>
    </row>
    <row r="288" spans="1:8" ht="17.25" customHeight="1">
      <c r="A288" s="133"/>
      <c r="B288" s="147" t="s">
        <v>92</v>
      </c>
      <c r="C288" s="143"/>
      <c r="D288" s="144"/>
    </row>
    <row r="289" spans="1:8" ht="14.25">
      <c r="A289" s="133"/>
      <c r="C289" s="134" t="s">
        <v>148</v>
      </c>
      <c r="D289" s="97" t="s">
        <v>85</v>
      </c>
      <c r="E289" s="98">
        <v>8</v>
      </c>
      <c r="F289" s="141">
        <v>0</v>
      </c>
      <c r="G289" s="142"/>
      <c r="H289" s="141">
        <f>E289*F289</f>
        <v>0</v>
      </c>
    </row>
    <row r="290" spans="1:8" s="93" customFormat="1" ht="14.25">
      <c r="A290" s="133"/>
      <c r="B290" s="149"/>
      <c r="C290" s="134"/>
      <c r="D290" s="128"/>
      <c r="E290" s="129"/>
      <c r="F290" s="148"/>
      <c r="G290" s="148"/>
      <c r="H290" s="148"/>
    </row>
    <row r="291" spans="1:8" ht="75.75" customHeight="1">
      <c r="A291" s="133" t="s">
        <v>67</v>
      </c>
      <c r="B291" s="95" t="s">
        <v>188</v>
      </c>
      <c r="C291" s="134"/>
      <c r="D291" s="128"/>
      <c r="E291" s="129"/>
      <c r="F291" s="148"/>
      <c r="G291" s="148"/>
      <c r="H291" s="148"/>
    </row>
    <row r="292" spans="1:8" ht="32.25" customHeight="1">
      <c r="A292" s="133"/>
      <c r="B292" s="147" t="s">
        <v>189</v>
      </c>
      <c r="C292" s="134"/>
    </row>
    <row r="293" spans="1:8" ht="15">
      <c r="A293" s="115"/>
      <c r="B293" s="139"/>
      <c r="C293" s="117"/>
      <c r="D293" s="97" t="s">
        <v>85</v>
      </c>
      <c r="E293" s="98">
        <v>1</v>
      </c>
      <c r="F293" s="130">
        <v>0</v>
      </c>
      <c r="G293" s="131"/>
      <c r="H293" s="130">
        <f t="shared" ref="H293" si="17">E293*F293</f>
        <v>0</v>
      </c>
    </row>
    <row r="294" spans="1:8" s="93" customFormat="1" ht="14.25">
      <c r="A294" s="133"/>
      <c r="B294" s="149"/>
      <c r="C294" s="134"/>
      <c r="D294" s="128"/>
      <c r="E294" s="129"/>
      <c r="F294" s="152"/>
      <c r="G294" s="142"/>
      <c r="H294" s="152"/>
    </row>
    <row r="295" spans="1:8" s="115" customFormat="1" ht="59.25" customHeight="1">
      <c r="A295" s="133" t="s">
        <v>69</v>
      </c>
      <c r="B295" s="95" t="s">
        <v>190</v>
      </c>
    </row>
    <row r="296" spans="1:8" s="115" customFormat="1" ht="15">
      <c r="B296" s="147" t="s">
        <v>191</v>
      </c>
    </row>
    <row r="297" spans="1:8" s="93" customFormat="1" ht="14.25">
      <c r="A297" s="133"/>
      <c r="B297" s="149"/>
      <c r="C297" s="117" t="s">
        <v>148</v>
      </c>
      <c r="D297" s="128" t="s">
        <v>85</v>
      </c>
      <c r="E297" s="118">
        <v>4</v>
      </c>
      <c r="F297" s="130">
        <v>0</v>
      </c>
      <c r="G297" s="131"/>
      <c r="H297" s="130">
        <f t="shared" ref="H297" si="18">E297*F297</f>
        <v>0</v>
      </c>
    </row>
    <row r="298" spans="1:8" s="93" customFormat="1" ht="14.25">
      <c r="A298" s="133"/>
      <c r="B298" s="149"/>
      <c r="C298" s="117"/>
      <c r="D298" s="128"/>
      <c r="E298" s="118"/>
      <c r="F298" s="166"/>
      <c r="G298" s="131"/>
      <c r="H298" s="166"/>
    </row>
    <row r="299" spans="1:8" s="115" customFormat="1" ht="28.5">
      <c r="A299" s="133" t="s">
        <v>71</v>
      </c>
      <c r="B299" s="95" t="s">
        <v>192</v>
      </c>
    </row>
    <row r="300" spans="1:8" s="115" customFormat="1" ht="15">
      <c r="B300" s="95"/>
      <c r="C300" s="117" t="s">
        <v>103</v>
      </c>
      <c r="D300" s="128" t="s">
        <v>85</v>
      </c>
      <c r="E300" s="118">
        <v>3</v>
      </c>
      <c r="F300" s="130">
        <v>0</v>
      </c>
      <c r="G300" s="131"/>
      <c r="H300" s="130">
        <f t="shared" ref="H300" si="19">E300*F300</f>
        <v>0</v>
      </c>
    </row>
    <row r="301" spans="1:8" s="93" customFormat="1" ht="14.25">
      <c r="A301" s="133"/>
      <c r="B301" s="95"/>
      <c r="C301" s="134"/>
      <c r="D301" s="128"/>
      <c r="E301" s="129"/>
      <c r="F301" s="196"/>
      <c r="G301" s="148"/>
      <c r="H301" s="196"/>
    </row>
    <row r="302" spans="1:8" ht="42.75">
      <c r="A302" s="133" t="s">
        <v>76</v>
      </c>
      <c r="B302" s="95" t="s">
        <v>193</v>
      </c>
      <c r="C302" s="143"/>
      <c r="D302" s="144"/>
    </row>
    <row r="303" spans="1:8" ht="14.25">
      <c r="A303" s="144"/>
      <c r="B303" s="95"/>
      <c r="C303" s="143"/>
      <c r="D303" s="97" t="s">
        <v>85</v>
      </c>
      <c r="E303" s="98">
        <v>2</v>
      </c>
      <c r="F303" s="130">
        <v>0</v>
      </c>
      <c r="G303" s="131"/>
      <c r="H303" s="130">
        <f t="shared" ref="H303" si="20">E303*F303</f>
        <v>0</v>
      </c>
    </row>
    <row r="304" spans="1:8" ht="14.25">
      <c r="B304" s="95"/>
      <c r="C304" s="143"/>
      <c r="D304" s="97"/>
      <c r="E304" s="98"/>
      <c r="F304" s="152"/>
      <c r="G304" s="142"/>
      <c r="H304" s="152"/>
    </row>
    <row r="305" spans="1:8" ht="42.75">
      <c r="A305" s="133" t="s">
        <v>97</v>
      </c>
      <c r="B305" s="95" t="s">
        <v>175</v>
      </c>
      <c r="C305" s="143"/>
      <c r="D305" s="144"/>
    </row>
    <row r="306" spans="1:8">
      <c r="A306" s="144"/>
      <c r="B306" s="167"/>
      <c r="C306" s="143"/>
      <c r="D306" s="97" t="s">
        <v>85</v>
      </c>
      <c r="E306" s="98">
        <v>1</v>
      </c>
      <c r="F306" s="130">
        <v>0</v>
      </c>
      <c r="G306" s="131"/>
      <c r="H306" s="130">
        <f t="shared" ref="H306" si="21">E306*F306</f>
        <v>0</v>
      </c>
    </row>
    <row r="307" spans="1:8" s="93" customFormat="1" ht="14.25">
      <c r="A307" s="133"/>
      <c r="B307" s="147"/>
      <c r="C307" s="134"/>
      <c r="D307" s="128"/>
      <c r="E307" s="129"/>
      <c r="F307" s="148"/>
      <c r="G307" s="148"/>
      <c r="H307" s="148"/>
    </row>
    <row r="308" spans="1:8" s="93" customFormat="1" ht="48" customHeight="1">
      <c r="A308" s="133" t="s">
        <v>100</v>
      </c>
      <c r="B308" s="147" t="s">
        <v>194</v>
      </c>
      <c r="C308" s="134"/>
      <c r="D308" s="128"/>
      <c r="E308" s="129"/>
      <c r="F308" s="148"/>
      <c r="G308" s="148"/>
      <c r="H308" s="148"/>
    </row>
    <row r="309" spans="1:8" s="93" customFormat="1" ht="28.5">
      <c r="A309" s="133"/>
      <c r="B309" s="147" t="s">
        <v>195</v>
      </c>
    </row>
    <row r="310" spans="1:8" s="115" customFormat="1" ht="15">
      <c r="C310" s="134" t="s">
        <v>196</v>
      </c>
      <c r="D310" s="128" t="s">
        <v>85</v>
      </c>
      <c r="E310" s="129">
        <v>2</v>
      </c>
      <c r="F310" s="130">
        <v>0</v>
      </c>
      <c r="G310" s="131"/>
      <c r="H310" s="130">
        <f t="shared" ref="H310" si="22">E310*F310</f>
        <v>0</v>
      </c>
    </row>
    <row r="311" spans="1:8" ht="15">
      <c r="A311" s="115"/>
      <c r="B311" s="139"/>
      <c r="C311" s="117"/>
      <c r="D311" s="117"/>
      <c r="E311" s="118"/>
      <c r="F311" s="119"/>
      <c r="G311" s="119"/>
      <c r="H311" s="119"/>
    </row>
    <row r="312" spans="1:8" ht="28.5">
      <c r="A312" s="115"/>
      <c r="B312" s="163" t="s">
        <v>197</v>
      </c>
      <c r="C312" s="117"/>
      <c r="D312" s="117"/>
      <c r="E312" s="118"/>
      <c r="F312" s="119"/>
      <c r="G312" s="119"/>
      <c r="H312" s="119"/>
    </row>
    <row r="313" spans="1:8" ht="15">
      <c r="A313" s="115"/>
      <c r="B313" s="139"/>
      <c r="C313" s="117"/>
      <c r="D313" s="117"/>
      <c r="E313" s="118"/>
      <c r="F313" s="119"/>
      <c r="G313" s="119"/>
      <c r="H313" s="119"/>
    </row>
    <row r="314" spans="1:8" s="93" customFormat="1" ht="14.25">
      <c r="A314" s="133" t="s">
        <v>58</v>
      </c>
      <c r="B314" s="147" t="s">
        <v>166</v>
      </c>
      <c r="C314" s="134"/>
      <c r="D314" s="128"/>
      <c r="E314" s="148"/>
      <c r="F314" s="148"/>
      <c r="G314" s="148"/>
      <c r="H314" s="148"/>
    </row>
    <row r="315" spans="1:8" s="93" customFormat="1" ht="15.75" customHeight="1">
      <c r="A315" s="133"/>
      <c r="B315" s="174" t="s">
        <v>198</v>
      </c>
      <c r="C315" s="134"/>
      <c r="D315" s="128"/>
      <c r="E315" s="148"/>
      <c r="F315" s="148"/>
      <c r="G315" s="148"/>
      <c r="H315" s="148"/>
    </row>
    <row r="316" spans="1:8" s="93" customFormat="1" ht="38.25">
      <c r="A316" s="133"/>
      <c r="B316" s="174" t="s">
        <v>168</v>
      </c>
      <c r="C316" s="134"/>
      <c r="D316" s="128"/>
      <c r="E316" s="148"/>
      <c r="F316" s="148"/>
      <c r="G316" s="148"/>
      <c r="H316" s="148"/>
    </row>
    <row r="317" spans="1:8" s="93" customFormat="1" ht="14.25">
      <c r="A317" s="133"/>
      <c r="B317" s="174" t="s">
        <v>169</v>
      </c>
      <c r="C317" s="134"/>
      <c r="D317" s="128"/>
      <c r="E317" s="148"/>
      <c r="F317" s="148"/>
      <c r="G317" s="148"/>
      <c r="H317" s="148"/>
    </row>
    <row r="318" spans="1:8" s="93" customFormat="1" ht="14.25">
      <c r="A318" s="133"/>
      <c r="B318" s="174" t="s">
        <v>170</v>
      </c>
      <c r="C318" s="134"/>
      <c r="D318" s="128"/>
      <c r="E318" s="148"/>
      <c r="F318" s="148"/>
      <c r="G318" s="148"/>
      <c r="H318" s="148"/>
    </row>
    <row r="319" spans="1:8" s="93" customFormat="1" ht="14.25">
      <c r="A319" s="133"/>
      <c r="B319" s="174" t="s">
        <v>171</v>
      </c>
      <c r="C319" s="134"/>
      <c r="D319" s="136"/>
      <c r="E319" s="136"/>
      <c r="F319" s="136"/>
      <c r="G319" s="136"/>
      <c r="H319" s="136"/>
    </row>
    <row r="320" spans="1:8" s="93" customFormat="1" ht="16.5" customHeight="1">
      <c r="A320" s="133"/>
      <c r="B320" s="174" t="s">
        <v>172</v>
      </c>
      <c r="C320" s="134"/>
      <c r="D320" s="136"/>
      <c r="E320" s="136"/>
      <c r="F320" s="136"/>
      <c r="G320" s="136"/>
      <c r="H320" s="136"/>
    </row>
    <row r="321" spans="1:8" s="93" customFormat="1" ht="34.5" customHeight="1">
      <c r="A321" s="133"/>
      <c r="B321" s="175" t="s">
        <v>187</v>
      </c>
      <c r="C321" s="134"/>
      <c r="D321" s="136"/>
      <c r="E321" s="136"/>
      <c r="F321" s="136"/>
      <c r="G321" s="136"/>
      <c r="H321" s="136"/>
    </row>
    <row r="322" spans="1:8" s="93" customFormat="1" ht="14.25">
      <c r="A322" s="133"/>
      <c r="B322" s="149"/>
      <c r="C322" s="134"/>
      <c r="D322" s="128" t="s">
        <v>85</v>
      </c>
      <c r="E322" s="129">
        <v>2</v>
      </c>
      <c r="F322" s="130">
        <v>0</v>
      </c>
      <c r="G322" s="131"/>
      <c r="H322" s="130">
        <f t="shared" ref="H322" si="23">E322*F322</f>
        <v>0</v>
      </c>
    </row>
    <row r="323" spans="1:8" s="93" customFormat="1" ht="14.25">
      <c r="A323" s="133"/>
      <c r="B323" s="149"/>
      <c r="C323" s="134"/>
      <c r="D323" s="128"/>
      <c r="E323" s="129"/>
      <c r="F323" s="148"/>
      <c r="G323" s="148"/>
      <c r="H323" s="148"/>
    </row>
    <row r="324" spans="1:8" ht="34.5" customHeight="1">
      <c r="A324" s="133" t="s">
        <v>62</v>
      </c>
      <c r="B324" s="147" t="s">
        <v>155</v>
      </c>
      <c r="C324" s="165"/>
      <c r="D324" s="97"/>
      <c r="E324" s="98"/>
      <c r="F324" s="159"/>
      <c r="G324" s="159"/>
      <c r="H324" s="159"/>
    </row>
    <row r="325" spans="1:8" ht="18.75" customHeight="1">
      <c r="A325" s="133"/>
      <c r="B325" s="147" t="s">
        <v>156</v>
      </c>
      <c r="C325" s="165"/>
      <c r="D325" s="97"/>
      <c r="E325" s="98"/>
      <c r="F325" s="159"/>
      <c r="G325" s="159"/>
      <c r="H325" s="159"/>
    </row>
    <row r="326" spans="1:8" ht="15" customHeight="1">
      <c r="A326" s="133"/>
      <c r="B326" s="147"/>
      <c r="C326" s="134" t="s">
        <v>148</v>
      </c>
      <c r="D326" s="128" t="s">
        <v>85</v>
      </c>
      <c r="E326" s="129">
        <v>2</v>
      </c>
      <c r="F326" s="130">
        <v>0</v>
      </c>
      <c r="G326" s="131"/>
      <c r="H326" s="130">
        <f t="shared" ref="H326" si="24">E326*F326</f>
        <v>0</v>
      </c>
    </row>
    <row r="327" spans="1:8" s="93" customFormat="1" ht="14.25">
      <c r="A327" s="133"/>
      <c r="B327" s="149"/>
      <c r="C327" s="134"/>
      <c r="D327" s="128"/>
      <c r="E327" s="129"/>
      <c r="F327" s="148"/>
      <c r="G327" s="148"/>
      <c r="H327" s="148"/>
    </row>
    <row r="328" spans="1:8" ht="159" customHeight="1">
      <c r="A328" s="133" t="s">
        <v>65</v>
      </c>
      <c r="B328" s="95" t="s">
        <v>91</v>
      </c>
      <c r="C328" s="143"/>
      <c r="D328" s="144"/>
    </row>
    <row r="329" spans="1:8" ht="17.25" customHeight="1">
      <c r="A329" s="133"/>
      <c r="B329" s="147" t="s">
        <v>92</v>
      </c>
      <c r="C329" s="143"/>
      <c r="D329" s="144"/>
    </row>
    <row r="330" spans="1:8" ht="14.25">
      <c r="A330" s="133"/>
      <c r="C330" s="134" t="s">
        <v>148</v>
      </c>
      <c r="D330" s="97" t="s">
        <v>85</v>
      </c>
      <c r="E330" s="98">
        <v>8</v>
      </c>
      <c r="F330" s="141">
        <v>0</v>
      </c>
      <c r="G330" s="142"/>
      <c r="H330" s="141">
        <f>E330*F330</f>
        <v>0</v>
      </c>
    </row>
    <row r="331" spans="1:8" s="93" customFormat="1" ht="14.25">
      <c r="A331" s="133"/>
      <c r="B331" s="149"/>
      <c r="C331" s="134"/>
      <c r="D331" s="128"/>
      <c r="E331" s="129"/>
      <c r="F331" s="148"/>
      <c r="G331" s="148"/>
      <c r="H331" s="148"/>
    </row>
    <row r="332" spans="1:8" ht="75.75" customHeight="1">
      <c r="A332" s="133" t="s">
        <v>67</v>
      </c>
      <c r="B332" s="95" t="s">
        <v>188</v>
      </c>
      <c r="C332" s="134"/>
      <c r="D332" s="128"/>
      <c r="E332" s="129"/>
      <c r="F332" s="148"/>
      <c r="G332" s="148"/>
      <c r="H332" s="148"/>
    </row>
    <row r="333" spans="1:8" ht="32.25" customHeight="1">
      <c r="A333" s="133"/>
      <c r="B333" s="147" t="s">
        <v>189</v>
      </c>
      <c r="C333" s="134"/>
    </row>
    <row r="334" spans="1:8" ht="15">
      <c r="A334" s="115"/>
      <c r="B334" s="139"/>
      <c r="C334" s="117"/>
      <c r="D334" s="97" t="s">
        <v>85</v>
      </c>
      <c r="E334" s="98">
        <v>1</v>
      </c>
      <c r="F334" s="130">
        <v>0</v>
      </c>
      <c r="G334" s="131"/>
      <c r="H334" s="130">
        <f t="shared" ref="H334" si="25">E334*F334</f>
        <v>0</v>
      </c>
    </row>
    <row r="335" spans="1:8" s="93" customFormat="1" ht="14.25">
      <c r="A335" s="133"/>
      <c r="B335" s="149"/>
      <c r="C335" s="134"/>
      <c r="D335" s="128"/>
      <c r="E335" s="129"/>
      <c r="F335" s="152"/>
      <c r="G335" s="142"/>
      <c r="H335" s="152"/>
    </row>
    <row r="336" spans="1:8" s="115" customFormat="1" ht="59.25" customHeight="1">
      <c r="A336" s="133" t="s">
        <v>69</v>
      </c>
      <c r="B336" s="95" t="s">
        <v>190</v>
      </c>
    </row>
    <row r="337" spans="1:8" s="115" customFormat="1" ht="15">
      <c r="B337" s="147" t="s">
        <v>191</v>
      </c>
    </row>
    <row r="338" spans="1:8" s="93" customFormat="1" ht="14.25">
      <c r="A338" s="133"/>
      <c r="B338" s="149"/>
      <c r="C338" s="117" t="s">
        <v>148</v>
      </c>
      <c r="D338" s="128" t="s">
        <v>85</v>
      </c>
      <c r="E338" s="118">
        <v>4</v>
      </c>
      <c r="F338" s="130">
        <v>0</v>
      </c>
      <c r="G338" s="131"/>
      <c r="H338" s="130">
        <f t="shared" ref="H338" si="26">E338*F338</f>
        <v>0</v>
      </c>
    </row>
    <row r="339" spans="1:8" s="93" customFormat="1" ht="14.25">
      <c r="A339" s="133"/>
      <c r="B339" s="149"/>
      <c r="C339" s="117"/>
      <c r="D339" s="128"/>
      <c r="E339" s="118"/>
      <c r="F339" s="166"/>
      <c r="G339" s="131"/>
      <c r="H339" s="166"/>
    </row>
    <row r="340" spans="1:8" s="115" customFormat="1" ht="28.5">
      <c r="A340" s="133" t="s">
        <v>71</v>
      </c>
      <c r="B340" s="95" t="s">
        <v>192</v>
      </c>
    </row>
    <row r="341" spans="1:8" s="115" customFormat="1" ht="15">
      <c r="B341" s="95"/>
      <c r="C341" s="117" t="s">
        <v>103</v>
      </c>
      <c r="D341" s="128" t="s">
        <v>85</v>
      </c>
      <c r="E341" s="118">
        <v>3</v>
      </c>
      <c r="F341" s="130">
        <v>0</v>
      </c>
      <c r="G341" s="131"/>
      <c r="H341" s="130">
        <f t="shared" ref="H341" si="27">E341*F341</f>
        <v>0</v>
      </c>
    </row>
    <row r="342" spans="1:8" s="93" customFormat="1" ht="14.25">
      <c r="A342" s="133"/>
      <c r="B342" s="95"/>
      <c r="C342" s="134"/>
      <c r="D342" s="128"/>
      <c r="E342" s="129"/>
      <c r="F342" s="196"/>
      <c r="G342" s="148"/>
      <c r="H342" s="196"/>
    </row>
    <row r="343" spans="1:8" ht="42.75">
      <c r="A343" s="133" t="s">
        <v>76</v>
      </c>
      <c r="B343" s="95" t="s">
        <v>193</v>
      </c>
      <c r="C343" s="143"/>
      <c r="D343" s="144"/>
    </row>
    <row r="344" spans="1:8" ht="14.25">
      <c r="A344" s="144"/>
      <c r="B344" s="95"/>
      <c r="C344" s="143"/>
      <c r="D344" s="97" t="s">
        <v>85</v>
      </c>
      <c r="E344" s="98">
        <v>2</v>
      </c>
      <c r="F344" s="130">
        <v>0</v>
      </c>
      <c r="G344" s="131"/>
      <c r="H344" s="130">
        <f t="shared" ref="H344" si="28">E344*F344</f>
        <v>0</v>
      </c>
    </row>
    <row r="345" spans="1:8" ht="14.25">
      <c r="B345" s="95"/>
      <c r="C345" s="143"/>
      <c r="D345" s="97"/>
      <c r="E345" s="98"/>
      <c r="F345" s="152"/>
      <c r="G345" s="142"/>
      <c r="H345" s="152"/>
    </row>
    <row r="346" spans="1:8" ht="42.75">
      <c r="A346" s="133" t="s">
        <v>97</v>
      </c>
      <c r="B346" s="95" t="s">
        <v>175</v>
      </c>
      <c r="C346" s="143"/>
      <c r="D346" s="144"/>
    </row>
    <row r="347" spans="1:8">
      <c r="A347" s="144"/>
      <c r="B347" s="167"/>
      <c r="C347" s="143"/>
      <c r="D347" s="97" t="s">
        <v>85</v>
      </c>
      <c r="E347" s="98">
        <v>1</v>
      </c>
      <c r="F347" s="130">
        <v>0</v>
      </c>
      <c r="G347" s="131"/>
      <c r="H347" s="130">
        <f t="shared" ref="H347" si="29">E347*F347</f>
        <v>0</v>
      </c>
    </row>
    <row r="348" spans="1:8" s="93" customFormat="1" ht="14.25">
      <c r="A348" s="133"/>
      <c r="B348" s="147"/>
      <c r="C348" s="134"/>
      <c r="D348" s="128"/>
      <c r="E348" s="129"/>
      <c r="F348" s="148"/>
      <c r="G348" s="148"/>
      <c r="H348" s="148"/>
    </row>
    <row r="349" spans="1:8" s="93" customFormat="1" ht="48" customHeight="1">
      <c r="A349" s="133" t="s">
        <v>100</v>
      </c>
      <c r="B349" s="147" t="s">
        <v>194</v>
      </c>
      <c r="C349" s="134"/>
      <c r="D349" s="128"/>
      <c r="E349" s="129"/>
      <c r="F349" s="148"/>
      <c r="G349" s="148"/>
      <c r="H349" s="148"/>
    </row>
    <row r="350" spans="1:8" s="93" customFormat="1" ht="28.5">
      <c r="A350" s="133"/>
      <c r="B350" s="147" t="s">
        <v>195</v>
      </c>
    </row>
    <row r="351" spans="1:8" s="115" customFormat="1" ht="15">
      <c r="C351" s="134" t="s">
        <v>196</v>
      </c>
      <c r="D351" s="128" t="s">
        <v>85</v>
      </c>
      <c r="E351" s="129">
        <v>2</v>
      </c>
      <c r="F351" s="130">
        <v>0</v>
      </c>
      <c r="G351" s="131"/>
      <c r="H351" s="130">
        <f t="shared" ref="H351" si="30">E351*F351</f>
        <v>0</v>
      </c>
    </row>
    <row r="352" spans="1:8" s="115" customFormat="1" ht="15">
      <c r="C352" s="134"/>
      <c r="D352" s="128"/>
      <c r="E352" s="129"/>
      <c r="F352" s="166"/>
      <c r="G352" s="131"/>
      <c r="H352" s="166"/>
    </row>
    <row r="353" spans="1:11" ht="33.75" customHeight="1">
      <c r="A353" s="115"/>
      <c r="B353" s="163" t="s">
        <v>199</v>
      </c>
      <c r="C353" s="117"/>
      <c r="D353" s="117"/>
      <c r="E353" s="118"/>
      <c r="F353" s="119"/>
      <c r="G353" s="119"/>
      <c r="H353" s="119"/>
    </row>
    <row r="354" spans="1:11" ht="15">
      <c r="A354" s="115"/>
      <c r="B354" s="139"/>
      <c r="C354" s="117"/>
      <c r="D354" s="117"/>
      <c r="E354" s="118"/>
      <c r="F354" s="119"/>
      <c r="G354" s="119"/>
      <c r="H354" s="119"/>
    </row>
    <row r="355" spans="1:11" s="93" customFormat="1" ht="15.75" customHeight="1">
      <c r="A355" s="133" t="s">
        <v>58</v>
      </c>
      <c r="B355" s="147" t="s">
        <v>166</v>
      </c>
      <c r="C355" s="134"/>
      <c r="D355" s="128"/>
      <c r="E355" s="148"/>
      <c r="F355" s="148"/>
      <c r="G355" s="148"/>
      <c r="H355" s="148"/>
    </row>
    <row r="356" spans="1:11" s="93" customFormat="1" ht="15.75" customHeight="1">
      <c r="A356" s="133"/>
      <c r="B356" s="174" t="s">
        <v>200</v>
      </c>
      <c r="C356" s="134"/>
      <c r="D356" s="128"/>
      <c r="E356" s="148"/>
      <c r="F356" s="148"/>
      <c r="G356" s="148"/>
      <c r="H356" s="148"/>
    </row>
    <row r="357" spans="1:11" s="93" customFormat="1" ht="38.25">
      <c r="A357" s="133"/>
      <c r="B357" s="174" t="s">
        <v>168</v>
      </c>
      <c r="C357" s="134"/>
      <c r="D357" s="128"/>
      <c r="E357" s="148"/>
      <c r="F357" s="148"/>
      <c r="G357" s="148"/>
      <c r="H357" s="148"/>
    </row>
    <row r="358" spans="1:11" s="93" customFormat="1" ht="14.25">
      <c r="A358" s="133"/>
      <c r="B358" s="174" t="s">
        <v>169</v>
      </c>
      <c r="C358" s="134"/>
      <c r="D358" s="128"/>
      <c r="E358" s="148"/>
      <c r="F358" s="148"/>
      <c r="G358" s="148"/>
      <c r="H358" s="148"/>
    </row>
    <row r="359" spans="1:11" s="93" customFormat="1" ht="14.25">
      <c r="A359" s="133"/>
      <c r="B359" s="174" t="s">
        <v>170</v>
      </c>
      <c r="C359" s="134"/>
      <c r="D359" s="128"/>
      <c r="E359" s="148"/>
      <c r="F359" s="148"/>
      <c r="G359" s="148"/>
      <c r="H359" s="148"/>
    </row>
    <row r="360" spans="1:11" s="93" customFormat="1" ht="14.25">
      <c r="A360" s="133"/>
      <c r="B360" s="174" t="s">
        <v>171</v>
      </c>
      <c r="C360" s="134"/>
      <c r="D360" s="136"/>
      <c r="E360" s="136"/>
      <c r="F360" s="136"/>
      <c r="G360" s="136"/>
      <c r="H360" s="136"/>
    </row>
    <row r="361" spans="1:11" s="93" customFormat="1" ht="16.5" customHeight="1">
      <c r="A361" s="133"/>
      <c r="B361" s="174" t="s">
        <v>172</v>
      </c>
      <c r="C361" s="134"/>
      <c r="D361" s="136"/>
      <c r="E361" s="136"/>
      <c r="F361" s="136"/>
      <c r="G361" s="136"/>
      <c r="H361" s="136"/>
    </row>
    <row r="362" spans="1:11" s="93" customFormat="1" ht="33" customHeight="1">
      <c r="A362" s="133"/>
      <c r="B362" s="175" t="s">
        <v>201</v>
      </c>
      <c r="C362" s="134"/>
      <c r="D362" s="136"/>
      <c r="E362" s="136"/>
      <c r="F362" s="136"/>
      <c r="G362" s="136"/>
      <c r="H362" s="136"/>
    </row>
    <row r="363" spans="1:11" s="93" customFormat="1" ht="14.25">
      <c r="A363" s="133"/>
      <c r="B363" s="149"/>
      <c r="C363" s="134"/>
      <c r="D363" s="128" t="s">
        <v>85</v>
      </c>
      <c r="E363" s="129">
        <v>1</v>
      </c>
      <c r="F363" s="130">
        <v>0</v>
      </c>
      <c r="G363" s="131"/>
      <c r="H363" s="130">
        <f t="shared" ref="H363" si="31">E363*F363</f>
        <v>0</v>
      </c>
    </row>
    <row r="364" spans="1:11" s="93" customFormat="1" ht="14.25">
      <c r="A364" s="133"/>
      <c r="B364" s="149"/>
      <c r="C364" s="134"/>
      <c r="D364" s="128"/>
      <c r="E364" s="129"/>
      <c r="F364" s="148"/>
      <c r="G364" s="148"/>
      <c r="H364" s="148"/>
    </row>
    <row r="365" spans="1:11" s="165" customFormat="1" ht="21" customHeight="1">
      <c r="A365" s="133" t="s">
        <v>62</v>
      </c>
      <c r="B365" s="147" t="s">
        <v>202</v>
      </c>
      <c r="D365" s="97"/>
      <c r="E365" s="98"/>
      <c r="F365" s="159"/>
      <c r="G365" s="159"/>
      <c r="H365" s="159"/>
      <c r="I365" s="159"/>
      <c r="J365" s="159"/>
      <c r="K365" s="159"/>
    </row>
    <row r="366" spans="1:11" s="165" customFormat="1" ht="15">
      <c r="A366" s="133"/>
      <c r="B366" s="115"/>
      <c r="D366" s="97" t="s">
        <v>85</v>
      </c>
      <c r="E366" s="98">
        <v>1</v>
      </c>
      <c r="F366" s="130">
        <v>0</v>
      </c>
      <c r="G366" s="131"/>
      <c r="H366" s="130">
        <f t="shared" ref="H366" si="32">E366*F366</f>
        <v>0</v>
      </c>
      <c r="I366" s="159"/>
      <c r="J366" s="159"/>
      <c r="K366" s="159"/>
    </row>
    <row r="367" spans="1:11" s="93" customFormat="1" ht="14.25">
      <c r="A367" s="133"/>
      <c r="B367" s="149"/>
      <c r="C367" s="134"/>
      <c r="D367" s="128"/>
      <c r="E367" s="129"/>
      <c r="F367" s="148"/>
      <c r="G367" s="148"/>
      <c r="H367" s="148"/>
    </row>
    <row r="368" spans="1:11" s="93" customFormat="1" ht="30" customHeight="1">
      <c r="A368" s="133" t="s">
        <v>65</v>
      </c>
      <c r="B368" s="147" t="s">
        <v>203</v>
      </c>
      <c r="C368" s="134"/>
      <c r="D368" s="128"/>
      <c r="E368" s="129"/>
      <c r="F368" s="148"/>
      <c r="G368" s="148"/>
      <c r="H368" s="148"/>
    </row>
    <row r="369" spans="1:8" s="93" customFormat="1" ht="16.5" customHeight="1">
      <c r="A369" s="133"/>
      <c r="B369" s="147" t="s">
        <v>191</v>
      </c>
      <c r="C369" s="134"/>
      <c r="D369" s="128"/>
      <c r="E369" s="129"/>
      <c r="F369" s="148"/>
      <c r="G369" s="148"/>
      <c r="H369" s="148"/>
    </row>
    <row r="370" spans="1:8" s="93" customFormat="1" ht="14.25">
      <c r="A370" s="133"/>
      <c r="B370" s="149"/>
      <c r="C370" s="134" t="s">
        <v>146</v>
      </c>
      <c r="D370" s="128" t="s">
        <v>85</v>
      </c>
      <c r="E370" s="129">
        <v>4</v>
      </c>
      <c r="F370" s="130">
        <v>0</v>
      </c>
      <c r="G370" s="131"/>
      <c r="H370" s="130">
        <f t="shared" ref="H370" si="33">E370*F370</f>
        <v>0</v>
      </c>
    </row>
    <row r="371" spans="1:8" s="93" customFormat="1" ht="14.25">
      <c r="A371" s="133"/>
      <c r="B371" s="149"/>
      <c r="C371" s="134"/>
      <c r="D371" s="128"/>
      <c r="E371" s="129"/>
      <c r="F371" s="152"/>
      <c r="G371" s="142"/>
      <c r="H371" s="152"/>
    </row>
    <row r="372" spans="1:8" s="93" customFormat="1" ht="71.25">
      <c r="A372" s="133" t="s">
        <v>67</v>
      </c>
      <c r="B372" s="95" t="s">
        <v>204</v>
      </c>
      <c r="C372" s="134"/>
      <c r="D372" s="128"/>
      <c r="E372" s="129"/>
      <c r="F372" s="148"/>
      <c r="G372" s="148"/>
      <c r="H372" s="148"/>
    </row>
    <row r="373" spans="1:8" s="93" customFormat="1" ht="31.5" customHeight="1">
      <c r="A373" s="133"/>
      <c r="B373" s="147" t="s">
        <v>205</v>
      </c>
      <c r="C373" s="134"/>
      <c r="D373" s="128"/>
      <c r="E373" s="129"/>
      <c r="F373" s="148"/>
      <c r="G373" s="148"/>
      <c r="H373" s="148"/>
    </row>
    <row r="374" spans="1:8" s="93" customFormat="1" ht="14.25">
      <c r="A374" s="133"/>
      <c r="B374" s="149"/>
      <c r="C374" s="134"/>
      <c r="D374" s="128" t="s">
        <v>85</v>
      </c>
      <c r="E374" s="129">
        <v>1</v>
      </c>
      <c r="F374" s="130">
        <v>0</v>
      </c>
      <c r="G374" s="131"/>
      <c r="H374" s="130">
        <f t="shared" ref="H374" si="34">E374*F374</f>
        <v>0</v>
      </c>
    </row>
    <row r="375" spans="1:8" s="93" customFormat="1" ht="14.25">
      <c r="A375" s="133"/>
      <c r="B375" s="149"/>
      <c r="C375" s="134"/>
      <c r="D375" s="128"/>
      <c r="E375" s="129"/>
      <c r="F375" s="148"/>
      <c r="G375" s="148"/>
      <c r="H375" s="148"/>
    </row>
    <row r="376" spans="1:8" s="115" customFormat="1" ht="28.5">
      <c r="A376" s="133" t="s">
        <v>69</v>
      </c>
      <c r="B376" s="95" t="s">
        <v>192</v>
      </c>
    </row>
    <row r="377" spans="1:8" s="115" customFormat="1" ht="15">
      <c r="B377" s="95"/>
      <c r="C377" s="117" t="s">
        <v>103</v>
      </c>
      <c r="D377" s="128" t="s">
        <v>85</v>
      </c>
      <c r="E377" s="118">
        <v>3</v>
      </c>
      <c r="F377" s="130">
        <v>0</v>
      </c>
      <c r="G377" s="131"/>
      <c r="H377" s="130">
        <f t="shared" ref="H377" si="35">E377*F377</f>
        <v>0</v>
      </c>
    </row>
    <row r="378" spans="1:8" s="93" customFormat="1" ht="14.25">
      <c r="A378" s="133"/>
      <c r="B378" s="95"/>
      <c r="C378" s="134"/>
      <c r="D378" s="128"/>
      <c r="E378" s="129"/>
      <c r="F378" s="196"/>
      <c r="G378" s="148"/>
      <c r="H378" s="196"/>
    </row>
    <row r="379" spans="1:8" ht="42.75">
      <c r="A379" s="133" t="s">
        <v>71</v>
      </c>
      <c r="B379" s="95" t="s">
        <v>193</v>
      </c>
      <c r="C379" s="143"/>
      <c r="D379" s="144"/>
    </row>
    <row r="380" spans="1:8" ht="14.25">
      <c r="A380" s="144"/>
      <c r="B380" s="95"/>
      <c r="C380" s="143"/>
      <c r="D380" s="97" t="s">
        <v>85</v>
      </c>
      <c r="E380" s="98">
        <v>2</v>
      </c>
      <c r="F380" s="130">
        <v>0</v>
      </c>
      <c r="G380" s="131"/>
      <c r="H380" s="130">
        <f t="shared" ref="H380" si="36">E380*F380</f>
        <v>0</v>
      </c>
    </row>
    <row r="381" spans="1:8" ht="14.25">
      <c r="B381" s="95"/>
      <c r="C381" s="143"/>
      <c r="D381" s="97"/>
      <c r="E381" s="98"/>
      <c r="F381" s="152"/>
      <c r="G381" s="142"/>
      <c r="H381" s="152"/>
    </row>
    <row r="382" spans="1:8" ht="42.75">
      <c r="A382" s="133" t="s">
        <v>76</v>
      </c>
      <c r="B382" s="95" t="s">
        <v>175</v>
      </c>
      <c r="C382" s="143"/>
      <c r="D382" s="144"/>
    </row>
    <row r="383" spans="1:8">
      <c r="A383" s="144"/>
      <c r="B383" s="167"/>
      <c r="C383" s="143"/>
      <c r="D383" s="97" t="s">
        <v>85</v>
      </c>
      <c r="E383" s="98">
        <v>1</v>
      </c>
      <c r="F383" s="130">
        <v>0</v>
      </c>
      <c r="G383" s="131"/>
      <c r="H383" s="130">
        <f t="shared" ref="H383" si="37">E383*F383</f>
        <v>0</v>
      </c>
    </row>
    <row r="384" spans="1:8" s="93" customFormat="1" ht="14.25">
      <c r="A384" s="133"/>
      <c r="B384" s="147"/>
      <c r="C384" s="134"/>
      <c r="D384" s="128"/>
      <c r="E384" s="129"/>
      <c r="F384" s="148"/>
      <c r="G384" s="148"/>
      <c r="H384" s="148"/>
    </row>
    <row r="385" spans="1:8" s="93" customFormat="1" ht="48" customHeight="1">
      <c r="A385" s="133" t="s">
        <v>97</v>
      </c>
      <c r="B385" s="147" t="s">
        <v>194</v>
      </c>
      <c r="C385" s="134"/>
      <c r="D385" s="128"/>
      <c r="E385" s="129"/>
      <c r="F385" s="148"/>
      <c r="G385" s="148"/>
      <c r="H385" s="148"/>
    </row>
    <row r="386" spans="1:8" s="93" customFormat="1" ht="28.5">
      <c r="A386" s="133"/>
      <c r="B386" s="147" t="s">
        <v>195</v>
      </c>
    </row>
    <row r="387" spans="1:8" s="115" customFormat="1" ht="15">
      <c r="C387" s="134" t="s">
        <v>196</v>
      </c>
      <c r="D387" s="128" t="s">
        <v>85</v>
      </c>
      <c r="E387" s="129">
        <v>2</v>
      </c>
      <c r="F387" s="130">
        <v>0</v>
      </c>
      <c r="G387" s="131"/>
      <c r="H387" s="130">
        <f t="shared" ref="H387" si="38">E387*F387</f>
        <v>0</v>
      </c>
    </row>
    <row r="388" spans="1:8" ht="15">
      <c r="A388" s="115"/>
      <c r="B388" s="139"/>
      <c r="C388" s="117"/>
      <c r="D388" s="117"/>
      <c r="E388" s="118"/>
      <c r="F388" s="119"/>
      <c r="G388" s="119"/>
      <c r="H388" s="119"/>
    </row>
    <row r="389" spans="1:8" ht="15">
      <c r="A389" s="115"/>
      <c r="B389" s="139"/>
      <c r="C389" s="117"/>
      <c r="D389" s="117"/>
      <c r="E389" s="118"/>
      <c r="F389" s="119"/>
      <c r="G389" s="119"/>
      <c r="H389" s="119"/>
    </row>
    <row r="390" spans="1:8" ht="21" customHeight="1">
      <c r="A390" s="115"/>
      <c r="B390" s="163" t="s">
        <v>206</v>
      </c>
      <c r="C390" s="117"/>
      <c r="D390" s="117"/>
      <c r="E390" s="118"/>
      <c r="F390" s="119"/>
      <c r="G390" s="119"/>
      <c r="H390" s="119"/>
    </row>
    <row r="391" spans="1:8" ht="15">
      <c r="A391" s="115"/>
      <c r="B391" s="139"/>
      <c r="C391" s="117"/>
      <c r="D391" s="117"/>
      <c r="E391" s="118"/>
      <c r="F391" s="119"/>
      <c r="G391" s="119"/>
      <c r="H391" s="119"/>
    </row>
    <row r="392" spans="1:8" s="93" customFormat="1" ht="30" customHeight="1">
      <c r="A392" s="133" t="s">
        <v>58</v>
      </c>
      <c r="B392" s="147" t="s">
        <v>207</v>
      </c>
      <c r="C392" s="134"/>
      <c r="D392" s="128"/>
      <c r="E392" s="129"/>
      <c r="F392" s="148"/>
      <c r="G392" s="148"/>
      <c r="H392" s="148"/>
    </row>
    <row r="393" spans="1:8" s="93" customFormat="1" ht="18.75" customHeight="1">
      <c r="A393" s="133"/>
      <c r="B393" s="147" t="s">
        <v>191</v>
      </c>
      <c r="C393" s="134"/>
      <c r="D393" s="128"/>
      <c r="E393" s="129"/>
      <c r="F393" s="148"/>
      <c r="G393" s="148"/>
      <c r="H393" s="148"/>
    </row>
    <row r="394" spans="1:8" s="93" customFormat="1" ht="14.25">
      <c r="A394" s="133"/>
      <c r="B394" s="149"/>
      <c r="C394" s="134" t="s">
        <v>146</v>
      </c>
      <c r="D394" s="128" t="s">
        <v>85</v>
      </c>
      <c r="E394" s="129">
        <v>2</v>
      </c>
      <c r="F394" s="130">
        <v>0</v>
      </c>
      <c r="G394" s="131"/>
      <c r="H394" s="130">
        <f t="shared" ref="H394" si="39">E394*F394</f>
        <v>0</v>
      </c>
    </row>
    <row r="395" spans="1:8" ht="15">
      <c r="A395" s="115"/>
      <c r="B395" s="139"/>
      <c r="C395" s="117"/>
      <c r="D395" s="117"/>
      <c r="E395" s="118"/>
      <c r="F395" s="119"/>
      <c r="G395" s="119"/>
      <c r="H395" s="119"/>
    </row>
    <row r="396" spans="1:8" ht="15">
      <c r="A396" s="115"/>
      <c r="B396" s="120"/>
      <c r="C396" s="117"/>
      <c r="D396" s="117"/>
      <c r="E396" s="118"/>
      <c r="F396" s="119"/>
      <c r="G396" s="119"/>
      <c r="H396" s="119"/>
    </row>
    <row r="397" spans="1:8" ht="16.5" customHeight="1">
      <c r="A397" s="115"/>
      <c r="B397" s="116" t="s">
        <v>208</v>
      </c>
      <c r="C397" s="117"/>
      <c r="D397" s="117"/>
      <c r="E397" s="118"/>
      <c r="F397" s="119"/>
      <c r="G397" s="119"/>
      <c r="H397" s="119"/>
    </row>
    <row r="398" spans="1:8" ht="15">
      <c r="A398" s="115"/>
      <c r="B398" s="139"/>
      <c r="C398" s="117"/>
      <c r="D398" s="117"/>
      <c r="E398" s="118"/>
      <c r="F398" s="119"/>
      <c r="G398" s="119"/>
      <c r="H398" s="119"/>
    </row>
    <row r="399" spans="1:8" s="115" customFormat="1" ht="107.25" customHeight="1">
      <c r="A399" s="133" t="s">
        <v>58</v>
      </c>
      <c r="B399" s="95" t="s">
        <v>209</v>
      </c>
      <c r="C399" s="117"/>
      <c r="D399" s="117"/>
      <c r="E399" s="118"/>
      <c r="F399" s="119"/>
      <c r="G399" s="119"/>
      <c r="H399" s="119"/>
    </row>
    <row r="400" spans="1:8" s="115" customFormat="1" ht="15">
      <c r="C400" s="109" t="s">
        <v>146</v>
      </c>
      <c r="D400" s="128" t="s">
        <v>113</v>
      </c>
      <c r="E400" s="118">
        <v>5</v>
      </c>
      <c r="F400" s="141">
        <v>0</v>
      </c>
      <c r="G400" s="142"/>
      <c r="H400" s="141">
        <f t="shared" ref="H400:H402" si="40">E400*F400</f>
        <v>0</v>
      </c>
    </row>
    <row r="401" spans="1:9" s="115" customFormat="1" ht="15">
      <c r="C401" s="109" t="s">
        <v>148</v>
      </c>
      <c r="D401" s="128" t="s">
        <v>113</v>
      </c>
      <c r="E401" s="118">
        <v>40</v>
      </c>
      <c r="F401" s="141">
        <v>0</v>
      </c>
      <c r="G401" s="142"/>
      <c r="H401" s="141">
        <f t="shared" si="40"/>
        <v>0</v>
      </c>
    </row>
    <row r="402" spans="1:9" s="115" customFormat="1" ht="15">
      <c r="C402" s="109" t="s">
        <v>94</v>
      </c>
      <c r="D402" s="128" t="s">
        <v>113</v>
      </c>
      <c r="E402" s="118">
        <v>40</v>
      </c>
      <c r="F402" s="141">
        <v>0</v>
      </c>
      <c r="G402" s="142"/>
      <c r="H402" s="141">
        <f t="shared" si="40"/>
        <v>0</v>
      </c>
    </row>
    <row r="404" spans="1:9" ht="75.75" customHeight="1">
      <c r="A404" s="127" t="s">
        <v>62</v>
      </c>
      <c r="B404" s="147" t="s">
        <v>210</v>
      </c>
      <c r="C404" s="197"/>
      <c r="D404" s="198"/>
      <c r="E404" s="199"/>
      <c r="F404" s="200"/>
      <c r="G404" s="200"/>
      <c r="H404" s="201"/>
    </row>
    <row r="405" spans="1:9" ht="18.75" customHeight="1">
      <c r="A405" s="127"/>
      <c r="B405" s="147" t="s">
        <v>211</v>
      </c>
      <c r="C405" s="197"/>
      <c r="D405" s="198"/>
      <c r="E405" s="199"/>
      <c r="F405" s="200"/>
      <c r="G405" s="200"/>
      <c r="H405" s="201"/>
    </row>
    <row r="406" spans="1:9" ht="18" customHeight="1">
      <c r="A406" s="127"/>
      <c r="B406" s="147" t="s">
        <v>212</v>
      </c>
      <c r="C406" s="197" t="s">
        <v>213</v>
      </c>
      <c r="D406" s="172" t="s">
        <v>113</v>
      </c>
      <c r="E406" s="98">
        <v>30</v>
      </c>
      <c r="F406" s="141">
        <v>0</v>
      </c>
      <c r="G406" s="142"/>
      <c r="H406" s="141">
        <f t="shared" ref="H406:H407" si="41">E406*F406</f>
        <v>0</v>
      </c>
      <c r="I406" s="98"/>
    </row>
    <row r="407" spans="1:9" s="136" customFormat="1" ht="14.25">
      <c r="A407" s="133"/>
      <c r="B407" s="147" t="s">
        <v>214</v>
      </c>
      <c r="C407" s="197" t="s">
        <v>215</v>
      </c>
      <c r="D407" s="172" t="s">
        <v>113</v>
      </c>
      <c r="E407" s="98">
        <v>10</v>
      </c>
      <c r="F407" s="141">
        <v>0</v>
      </c>
      <c r="G407" s="142"/>
      <c r="H407" s="141">
        <f t="shared" si="41"/>
        <v>0</v>
      </c>
      <c r="I407" s="202"/>
    </row>
    <row r="408" spans="1:9" ht="15">
      <c r="A408" s="115"/>
      <c r="B408" s="139"/>
      <c r="C408" s="117"/>
      <c r="D408" s="117"/>
      <c r="E408" s="118"/>
      <c r="F408" s="119"/>
      <c r="G408" s="119"/>
      <c r="H408" s="119"/>
    </row>
    <row r="409" spans="1:9" ht="62.25" customHeight="1">
      <c r="A409" s="127" t="s">
        <v>65</v>
      </c>
      <c r="B409" s="147" t="s">
        <v>216</v>
      </c>
      <c r="C409" s="197"/>
      <c r="D409" s="198"/>
      <c r="E409" s="199"/>
      <c r="F409" s="200"/>
      <c r="G409" s="200"/>
      <c r="H409" s="201"/>
    </row>
    <row r="410" spans="1:9" ht="18" customHeight="1">
      <c r="B410" s="147" t="s">
        <v>217</v>
      </c>
      <c r="C410" s="128"/>
      <c r="D410" s="98" t="s">
        <v>64</v>
      </c>
      <c r="E410" s="129">
        <v>1</v>
      </c>
      <c r="F410" s="141">
        <v>0</v>
      </c>
      <c r="G410" s="142"/>
      <c r="H410" s="141">
        <f t="shared" ref="H410" si="42">E410*F410</f>
        <v>0</v>
      </c>
    </row>
    <row r="411" spans="1:9" ht="15">
      <c r="A411" s="115"/>
      <c r="B411" s="139"/>
      <c r="C411" s="117"/>
      <c r="D411" s="117"/>
      <c r="E411" s="118"/>
      <c r="F411" s="119"/>
      <c r="G411" s="119"/>
      <c r="H411" s="119"/>
    </row>
    <row r="412" spans="1:9" s="115" customFormat="1" ht="133.5" customHeight="1">
      <c r="A412" s="133" t="s">
        <v>67</v>
      </c>
      <c r="B412" s="95" t="s">
        <v>218</v>
      </c>
      <c r="C412" s="117"/>
      <c r="D412" s="117"/>
      <c r="E412" s="118"/>
      <c r="F412" s="119"/>
      <c r="G412" s="119"/>
      <c r="H412" s="119"/>
    </row>
    <row r="413" spans="1:9" s="115" customFormat="1" ht="33.75" customHeight="1">
      <c r="A413" s="133"/>
      <c r="B413" s="115" t="s">
        <v>219</v>
      </c>
      <c r="C413" s="117"/>
      <c r="D413" s="117"/>
      <c r="E413" s="118"/>
      <c r="F413" s="119"/>
      <c r="G413" s="119"/>
      <c r="H413" s="119"/>
    </row>
    <row r="414" spans="1:9" s="136" customFormat="1" ht="14.25">
      <c r="A414" s="133"/>
      <c r="B414" s="174" t="s">
        <v>220</v>
      </c>
      <c r="C414" s="109" t="s">
        <v>146</v>
      </c>
      <c r="D414" s="128" t="s">
        <v>113</v>
      </c>
      <c r="E414" s="118">
        <v>5</v>
      </c>
      <c r="F414" s="141">
        <v>0</v>
      </c>
      <c r="G414" s="142"/>
      <c r="H414" s="141">
        <f t="shared" ref="H414:H418" si="43">E414*F414</f>
        <v>0</v>
      </c>
      <c r="I414" s="202"/>
    </row>
    <row r="415" spans="1:9" s="136" customFormat="1" ht="14.25">
      <c r="A415" s="133"/>
      <c r="B415" s="174" t="s">
        <v>221</v>
      </c>
      <c r="C415" s="109" t="s">
        <v>148</v>
      </c>
      <c r="D415" s="128" t="s">
        <v>113</v>
      </c>
      <c r="E415" s="118">
        <v>40</v>
      </c>
      <c r="F415" s="141">
        <v>0</v>
      </c>
      <c r="G415" s="142"/>
      <c r="H415" s="141">
        <f t="shared" si="43"/>
        <v>0</v>
      </c>
      <c r="I415" s="202"/>
    </row>
    <row r="416" spans="1:9" s="136" customFormat="1" ht="14.25">
      <c r="A416" s="133"/>
      <c r="B416" s="174" t="s">
        <v>221</v>
      </c>
      <c r="C416" s="109" t="s">
        <v>94</v>
      </c>
      <c r="D416" s="128" t="s">
        <v>113</v>
      </c>
      <c r="E416" s="118">
        <v>40</v>
      </c>
      <c r="F416" s="141">
        <v>0</v>
      </c>
      <c r="G416" s="142"/>
      <c r="H416" s="141">
        <f t="shared" si="43"/>
        <v>0</v>
      </c>
      <c r="I416" s="202"/>
    </row>
    <row r="417" spans="1:9" s="136" customFormat="1" ht="14.25">
      <c r="A417" s="133"/>
      <c r="B417" s="174" t="s">
        <v>221</v>
      </c>
      <c r="C417" s="197" t="s">
        <v>215</v>
      </c>
      <c r="D417" s="172" t="s">
        <v>113</v>
      </c>
      <c r="E417" s="98">
        <v>10</v>
      </c>
      <c r="F417" s="141">
        <v>0</v>
      </c>
      <c r="G417" s="142"/>
      <c r="H417" s="141">
        <f t="shared" si="43"/>
        <v>0</v>
      </c>
      <c r="I417" s="202"/>
    </row>
    <row r="418" spans="1:9" s="136" customFormat="1" ht="14.25">
      <c r="A418" s="133"/>
      <c r="B418" s="174" t="s">
        <v>222</v>
      </c>
      <c r="C418" s="197"/>
      <c r="D418" s="172" t="s">
        <v>21</v>
      </c>
      <c r="E418" s="98">
        <v>2</v>
      </c>
      <c r="F418" s="141">
        <v>0</v>
      </c>
      <c r="G418" s="142"/>
      <c r="H418" s="141">
        <f t="shared" si="43"/>
        <v>0</v>
      </c>
      <c r="I418" s="202"/>
    </row>
    <row r="419" spans="1:9" ht="15">
      <c r="A419" s="115"/>
      <c r="B419" s="139"/>
      <c r="C419" s="117"/>
      <c r="D419" s="117"/>
      <c r="E419" s="118"/>
      <c r="F419" s="119"/>
      <c r="G419" s="119"/>
      <c r="H419" s="119"/>
    </row>
    <row r="420" spans="1:9" s="115" customFormat="1" ht="15.75">
      <c r="B420" s="116" t="s">
        <v>223</v>
      </c>
      <c r="C420" s="117"/>
      <c r="D420" s="117"/>
      <c r="E420" s="118"/>
      <c r="F420" s="119"/>
      <c r="G420" s="119"/>
      <c r="H420" s="119"/>
    </row>
    <row r="421" spans="1:9" s="115" customFormat="1" ht="15">
      <c r="B421" s="140"/>
      <c r="C421" s="117"/>
      <c r="D421" s="117"/>
      <c r="E421" s="118"/>
      <c r="F421" s="119"/>
      <c r="G421" s="119"/>
      <c r="H421" s="119"/>
    </row>
    <row r="422" spans="1:9" s="115" customFormat="1" ht="304.5" customHeight="1">
      <c r="A422" s="133" t="s">
        <v>58</v>
      </c>
      <c r="B422" s="95" t="s">
        <v>224</v>
      </c>
      <c r="C422" s="117"/>
      <c r="D422" s="117"/>
      <c r="E422" s="118"/>
      <c r="F422" s="119"/>
      <c r="G422" s="119"/>
      <c r="H422" s="119"/>
    </row>
    <row r="423" spans="1:9" s="115" customFormat="1" ht="32.25" customHeight="1">
      <c r="A423" s="133"/>
      <c r="B423" s="95" t="s">
        <v>225</v>
      </c>
      <c r="C423" s="117"/>
      <c r="D423" s="117"/>
      <c r="E423" s="118"/>
      <c r="F423" s="119"/>
      <c r="G423" s="119"/>
      <c r="H423" s="119"/>
    </row>
    <row r="424" spans="1:9" s="115" customFormat="1" ht="15">
      <c r="A424" s="133"/>
      <c r="C424" s="117" t="s">
        <v>89</v>
      </c>
      <c r="D424" s="97" t="s">
        <v>85</v>
      </c>
      <c r="E424" s="118">
        <v>1</v>
      </c>
      <c r="F424" s="141">
        <v>0</v>
      </c>
      <c r="G424" s="142"/>
      <c r="H424" s="141">
        <f>E424*F424</f>
        <v>0</v>
      </c>
    </row>
    <row r="425" spans="1:9" s="115" customFormat="1" ht="15">
      <c r="A425" s="133"/>
      <c r="C425" s="117"/>
      <c r="D425" s="97"/>
      <c r="E425" s="118"/>
      <c r="F425" s="119"/>
      <c r="G425" s="119"/>
      <c r="H425" s="119"/>
    </row>
    <row r="426" spans="1:9" s="115" customFormat="1" ht="85.5">
      <c r="A426" s="133" t="s">
        <v>62</v>
      </c>
      <c r="B426" s="95" t="s">
        <v>226</v>
      </c>
      <c r="C426" s="117"/>
      <c r="D426" s="97"/>
      <c r="E426" s="118"/>
      <c r="F426" s="119"/>
      <c r="G426" s="119"/>
      <c r="H426" s="119"/>
    </row>
    <row r="427" spans="1:9" s="115" customFormat="1" ht="33" customHeight="1">
      <c r="A427" s="133"/>
      <c r="B427" s="95" t="s">
        <v>227</v>
      </c>
    </row>
    <row r="428" spans="1:9" s="115" customFormat="1" ht="15">
      <c r="A428" s="133"/>
      <c r="C428" s="117" t="s">
        <v>89</v>
      </c>
      <c r="D428" s="97" t="s">
        <v>85</v>
      </c>
      <c r="E428" s="118">
        <v>1</v>
      </c>
      <c r="F428" s="141">
        <v>0</v>
      </c>
      <c r="G428" s="142"/>
      <c r="H428" s="141">
        <f>E428*F428</f>
        <v>0</v>
      </c>
    </row>
    <row r="429" spans="1:9" s="115" customFormat="1" ht="15">
      <c r="A429" s="133"/>
      <c r="C429" s="117"/>
      <c r="D429" s="97"/>
      <c r="E429" s="118"/>
      <c r="F429" s="119"/>
      <c r="G429" s="119"/>
      <c r="H429" s="119"/>
    </row>
    <row r="430" spans="1:9" s="115" customFormat="1" ht="49.5" customHeight="1">
      <c r="A430" s="133" t="s">
        <v>65</v>
      </c>
      <c r="B430" s="95" t="s">
        <v>228</v>
      </c>
      <c r="C430" s="117"/>
      <c r="D430" s="97"/>
      <c r="E430" s="118"/>
      <c r="F430" s="119"/>
      <c r="G430" s="119"/>
      <c r="H430" s="119"/>
    </row>
    <row r="431" spans="1:9" s="115" customFormat="1" ht="33" customHeight="1">
      <c r="A431" s="133"/>
      <c r="B431" s="95" t="s">
        <v>229</v>
      </c>
    </row>
    <row r="432" spans="1:9" s="115" customFormat="1" ht="15">
      <c r="A432" s="133"/>
      <c r="C432" s="117" t="s">
        <v>89</v>
      </c>
      <c r="D432" s="97" t="s">
        <v>85</v>
      </c>
      <c r="E432" s="118">
        <v>1</v>
      </c>
      <c r="F432" s="141">
        <v>0</v>
      </c>
      <c r="G432" s="142"/>
      <c r="H432" s="141">
        <f>E432*F432</f>
        <v>0</v>
      </c>
    </row>
    <row r="433" spans="1:9" s="115" customFormat="1" ht="15">
      <c r="A433" s="133"/>
      <c r="C433" s="117"/>
      <c r="D433" s="97"/>
      <c r="E433" s="118"/>
      <c r="F433" s="119"/>
      <c r="G433" s="119"/>
      <c r="H433" s="119"/>
    </row>
    <row r="434" spans="1:9" ht="75.75" customHeight="1">
      <c r="A434" s="127" t="s">
        <v>67</v>
      </c>
      <c r="B434" s="147" t="s">
        <v>210</v>
      </c>
      <c r="C434" s="197"/>
      <c r="D434" s="198"/>
      <c r="E434" s="199"/>
      <c r="F434" s="200"/>
      <c r="G434" s="200"/>
      <c r="H434" s="201"/>
    </row>
    <row r="435" spans="1:9" ht="18.75" customHeight="1">
      <c r="A435" s="127"/>
      <c r="B435" s="147" t="s">
        <v>211</v>
      </c>
      <c r="C435" s="197"/>
      <c r="D435" s="198"/>
      <c r="E435" s="199"/>
      <c r="F435" s="200"/>
      <c r="G435" s="200"/>
      <c r="H435" s="201"/>
    </row>
    <row r="436" spans="1:9" ht="18" customHeight="1">
      <c r="A436" s="127"/>
      <c r="B436" s="147"/>
      <c r="C436" s="197" t="s">
        <v>213</v>
      </c>
      <c r="D436" s="172" t="s">
        <v>113</v>
      </c>
      <c r="E436" s="98">
        <v>15</v>
      </c>
      <c r="F436" s="141">
        <v>0</v>
      </c>
      <c r="G436" s="142"/>
      <c r="H436" s="141">
        <f t="shared" ref="H436" si="44">E436*F436</f>
        <v>0</v>
      </c>
      <c r="I436" s="98"/>
    </row>
    <row r="437" spans="1:9" s="115" customFormat="1" ht="15">
      <c r="A437" s="133"/>
      <c r="C437" s="117"/>
      <c r="D437" s="97"/>
      <c r="E437" s="118"/>
      <c r="F437" s="119"/>
      <c r="G437" s="119"/>
      <c r="H437" s="119"/>
    </row>
    <row r="438" spans="1:9" s="115" customFormat="1" ht="133.5" customHeight="1">
      <c r="A438" s="133" t="s">
        <v>69</v>
      </c>
      <c r="B438" s="95" t="s">
        <v>230</v>
      </c>
      <c r="C438" s="117"/>
      <c r="D438" s="117"/>
      <c r="E438" s="118"/>
      <c r="F438" s="119"/>
      <c r="G438" s="119"/>
      <c r="H438" s="119"/>
    </row>
    <row r="439" spans="1:9" s="115" customFormat="1" ht="31.5" customHeight="1">
      <c r="A439" s="133"/>
      <c r="B439" s="115" t="s">
        <v>231</v>
      </c>
      <c r="C439" s="117"/>
      <c r="D439" s="117"/>
      <c r="E439" s="118"/>
      <c r="F439" s="119"/>
      <c r="G439" s="119"/>
      <c r="H439" s="119"/>
    </row>
    <row r="440" spans="1:9" s="136" customFormat="1" ht="15">
      <c r="A440" s="133"/>
      <c r="B440" s="115" t="s">
        <v>232</v>
      </c>
      <c r="C440" s="197" t="s">
        <v>213</v>
      </c>
      <c r="D440" s="172" t="s">
        <v>113</v>
      </c>
      <c r="E440" s="98">
        <v>15</v>
      </c>
      <c r="F440" s="141">
        <v>0</v>
      </c>
      <c r="G440" s="142"/>
      <c r="H440" s="141">
        <f t="shared" ref="H440" si="45">E440*F440</f>
        <v>0</v>
      </c>
      <c r="I440" s="202"/>
    </row>
    <row r="441" spans="1:9" s="115" customFormat="1" ht="15">
      <c r="A441" s="133"/>
      <c r="C441" s="117"/>
      <c r="D441" s="97"/>
      <c r="E441" s="118"/>
      <c r="F441" s="119"/>
      <c r="G441" s="119"/>
      <c r="H441" s="119"/>
    </row>
    <row r="442" spans="1:9" s="136" customFormat="1" ht="21" customHeight="1">
      <c r="A442" s="133"/>
      <c r="B442" s="116" t="s">
        <v>233</v>
      </c>
      <c r="C442" s="196"/>
      <c r="D442" s="128"/>
      <c r="E442" s="129"/>
      <c r="F442" s="196"/>
      <c r="G442" s="148"/>
      <c r="H442" s="196"/>
      <c r="I442" s="202"/>
    </row>
    <row r="443" spans="1:9" s="136" customFormat="1" ht="14.25">
      <c r="A443" s="133"/>
      <c r="B443" s="163"/>
      <c r="C443" s="196"/>
      <c r="D443" s="128"/>
      <c r="E443" s="129"/>
      <c r="F443" s="196"/>
      <c r="G443" s="148"/>
      <c r="H443" s="196"/>
      <c r="I443" s="202"/>
    </row>
    <row r="444" spans="1:9" s="136" customFormat="1" ht="31.5" customHeight="1">
      <c r="A444" s="133" t="s">
        <v>58</v>
      </c>
      <c r="B444" s="147" t="s">
        <v>234</v>
      </c>
      <c r="C444" s="134"/>
      <c r="D444" s="128"/>
      <c r="E444" s="164"/>
      <c r="F444" s="203"/>
      <c r="G444" s="168"/>
      <c r="H444" s="203"/>
    </row>
    <row r="445" spans="1:9" s="136" customFormat="1" ht="14.25">
      <c r="A445" s="133"/>
      <c r="B445" s="174" t="s">
        <v>235</v>
      </c>
      <c r="C445" s="134"/>
      <c r="D445" s="128"/>
      <c r="E445" s="164"/>
      <c r="F445" s="203"/>
      <c r="G445" s="168"/>
      <c r="H445" s="203"/>
    </row>
    <row r="446" spans="1:9" s="136" customFormat="1" ht="14.25">
      <c r="A446" s="133"/>
      <c r="B446" s="174" t="s">
        <v>236</v>
      </c>
      <c r="C446" s="134"/>
      <c r="D446" s="128"/>
      <c r="E446" s="164"/>
      <c r="F446" s="203"/>
      <c r="G446" s="168"/>
      <c r="H446" s="203"/>
    </row>
    <row r="447" spans="1:9" s="136" customFormat="1" ht="14.25">
      <c r="A447" s="133"/>
      <c r="B447" s="174" t="s">
        <v>237</v>
      </c>
      <c r="C447" s="134"/>
      <c r="D447" s="128"/>
      <c r="E447" s="164"/>
      <c r="F447" s="203"/>
      <c r="G447" s="168"/>
      <c r="H447" s="203"/>
    </row>
    <row r="448" spans="1:9" s="136" customFormat="1" ht="14.25">
      <c r="A448" s="133"/>
      <c r="B448" s="174" t="s">
        <v>238</v>
      </c>
      <c r="C448" s="134"/>
      <c r="D448" s="128"/>
      <c r="E448" s="164"/>
      <c r="F448" s="203"/>
      <c r="G448" s="168"/>
      <c r="H448" s="203"/>
    </row>
    <row r="449" spans="1:8" s="136" customFormat="1" ht="17.25" customHeight="1">
      <c r="A449" s="133"/>
      <c r="B449" s="174" t="s">
        <v>239</v>
      </c>
      <c r="C449" s="134"/>
      <c r="D449" s="128"/>
      <c r="E449" s="164"/>
      <c r="F449" s="203"/>
      <c r="G449" s="168"/>
      <c r="H449" s="203"/>
    </row>
    <row r="450" spans="1:8" s="136" customFormat="1" ht="14.25">
      <c r="A450" s="133"/>
      <c r="B450" s="174" t="s">
        <v>240</v>
      </c>
      <c r="C450" s="134"/>
      <c r="D450" s="128"/>
      <c r="E450" s="164"/>
      <c r="F450" s="203"/>
      <c r="G450" s="168"/>
      <c r="H450" s="203"/>
    </row>
    <row r="451" spans="1:8" s="136" customFormat="1" ht="14.25">
      <c r="A451" s="133"/>
      <c r="B451" s="174" t="s">
        <v>241</v>
      </c>
      <c r="C451" s="134"/>
      <c r="D451" s="128"/>
      <c r="E451" s="164"/>
      <c r="F451" s="203"/>
      <c r="G451" s="168"/>
      <c r="H451" s="203"/>
    </row>
    <row r="452" spans="1:8" s="136" customFormat="1" ht="14.25">
      <c r="A452" s="133"/>
      <c r="B452" s="174" t="s">
        <v>242</v>
      </c>
      <c r="C452" s="134"/>
      <c r="D452" s="128"/>
      <c r="E452" s="164"/>
      <c r="F452" s="203"/>
      <c r="G452" s="168"/>
      <c r="H452" s="203"/>
    </row>
    <row r="453" spans="1:8" s="136" customFormat="1" ht="14.25">
      <c r="A453" s="133"/>
      <c r="B453" s="174" t="s">
        <v>243</v>
      </c>
      <c r="C453" s="134"/>
      <c r="D453" s="128"/>
      <c r="E453" s="164"/>
      <c r="F453" s="203"/>
      <c r="G453" s="168"/>
      <c r="H453" s="203"/>
    </row>
    <row r="454" spans="1:8" s="136" customFormat="1" ht="14.25">
      <c r="A454" s="133"/>
      <c r="B454" s="147" t="s">
        <v>244</v>
      </c>
      <c r="C454" s="134"/>
      <c r="D454" s="128"/>
      <c r="E454" s="164"/>
      <c r="F454" s="203"/>
      <c r="G454" s="168"/>
      <c r="H454" s="203"/>
    </row>
    <row r="455" spans="1:8" s="136" customFormat="1" ht="14.25">
      <c r="A455" s="133"/>
      <c r="B455" s="174" t="s">
        <v>245</v>
      </c>
      <c r="C455" s="134"/>
      <c r="D455" s="128"/>
      <c r="E455" s="164"/>
      <c r="F455" s="203"/>
      <c r="G455" s="168"/>
      <c r="H455" s="203"/>
    </row>
    <row r="456" spans="1:8" s="136" customFormat="1" ht="14.25">
      <c r="A456" s="133"/>
      <c r="B456" s="174" t="s">
        <v>246</v>
      </c>
      <c r="C456" s="134"/>
      <c r="D456" s="128"/>
      <c r="E456" s="164"/>
      <c r="F456" s="203"/>
      <c r="G456" s="168"/>
      <c r="H456" s="203"/>
    </row>
    <row r="457" spans="1:8" s="136" customFormat="1" ht="14.25">
      <c r="A457" s="133"/>
      <c r="B457" s="174" t="s">
        <v>247</v>
      </c>
      <c r="C457" s="134"/>
      <c r="D457" s="128"/>
      <c r="E457" s="164"/>
      <c r="F457" s="203"/>
      <c r="G457" s="168"/>
      <c r="H457" s="203"/>
    </row>
    <row r="458" spans="1:8" s="136" customFormat="1" ht="14.25">
      <c r="A458" s="133"/>
      <c r="B458" s="174" t="s">
        <v>248</v>
      </c>
      <c r="C458" s="134"/>
      <c r="D458" s="128"/>
      <c r="E458" s="164"/>
      <c r="F458" s="203"/>
      <c r="G458" s="168"/>
      <c r="H458" s="203"/>
    </row>
    <row r="459" spans="1:8" s="136" customFormat="1" ht="14.25">
      <c r="A459" s="133"/>
      <c r="B459" s="174" t="s">
        <v>249</v>
      </c>
      <c r="C459" s="134"/>
      <c r="D459" s="128"/>
      <c r="E459" s="164"/>
      <c r="F459" s="203"/>
      <c r="G459" s="168"/>
      <c r="H459" s="203"/>
    </row>
    <row r="460" spans="1:8" s="136" customFormat="1" ht="14.25">
      <c r="A460" s="133"/>
      <c r="B460" s="174" t="s">
        <v>250</v>
      </c>
      <c r="C460" s="134"/>
      <c r="D460" s="128"/>
      <c r="E460" s="164"/>
      <c r="F460" s="203"/>
      <c r="G460" s="168"/>
      <c r="H460" s="203"/>
    </row>
    <row r="461" spans="1:8" s="136" customFormat="1" ht="14.25">
      <c r="A461" s="133"/>
      <c r="B461" s="174" t="s">
        <v>251</v>
      </c>
      <c r="C461" s="134"/>
      <c r="D461" s="128"/>
      <c r="E461" s="164"/>
      <c r="F461" s="203"/>
      <c r="G461" s="168"/>
      <c r="H461" s="203"/>
    </row>
    <row r="462" spans="1:8" s="136" customFormat="1" ht="14.25">
      <c r="A462" s="133"/>
      <c r="B462" s="174" t="s">
        <v>252</v>
      </c>
      <c r="C462" s="134"/>
      <c r="D462" s="128"/>
      <c r="E462" s="164"/>
      <c r="F462" s="203"/>
      <c r="G462" s="168"/>
      <c r="H462" s="203"/>
    </row>
    <row r="463" spans="1:8" s="136" customFormat="1" ht="14.25">
      <c r="A463" s="133"/>
      <c r="B463" s="174" t="s">
        <v>253</v>
      </c>
      <c r="C463" s="134"/>
      <c r="D463" s="128"/>
      <c r="E463" s="164"/>
      <c r="F463" s="203"/>
      <c r="G463" s="168"/>
      <c r="H463" s="203"/>
    </row>
    <row r="464" spans="1:8" s="136" customFormat="1" ht="14.25">
      <c r="A464" s="133"/>
      <c r="B464" s="174" t="s">
        <v>254</v>
      </c>
      <c r="C464" s="134"/>
      <c r="D464" s="128"/>
      <c r="E464" s="164"/>
      <c r="F464" s="203"/>
      <c r="G464" s="168"/>
      <c r="H464" s="203"/>
    </row>
    <row r="465" spans="1:9" s="136" customFormat="1" ht="32.25" customHeight="1">
      <c r="A465" s="133"/>
      <c r="B465" s="147" t="s">
        <v>255</v>
      </c>
      <c r="C465" s="134"/>
      <c r="D465" s="128"/>
      <c r="E465" s="164"/>
      <c r="F465" s="203"/>
      <c r="G465" s="168"/>
      <c r="H465" s="203"/>
    </row>
    <row r="466" spans="1:9" s="136" customFormat="1" ht="14.25">
      <c r="A466" s="133"/>
      <c r="B466" s="204"/>
      <c r="C466" s="148" t="s">
        <v>196</v>
      </c>
      <c r="D466" s="128" t="s">
        <v>85</v>
      </c>
      <c r="E466" s="164">
        <v>1</v>
      </c>
      <c r="F466" s="130">
        <v>0</v>
      </c>
      <c r="G466" s="131"/>
      <c r="H466" s="130">
        <f>E466*F466</f>
        <v>0</v>
      </c>
    </row>
    <row r="467" spans="1:9" s="136" customFormat="1" ht="11.25" customHeight="1">
      <c r="A467" s="133"/>
      <c r="B467" s="204"/>
      <c r="C467" s="134"/>
      <c r="D467" s="128"/>
      <c r="E467" s="164"/>
      <c r="F467" s="203"/>
      <c r="G467" s="168"/>
      <c r="H467" s="203"/>
    </row>
    <row r="468" spans="1:9" s="136" customFormat="1" ht="28.5">
      <c r="A468" s="133" t="s">
        <v>62</v>
      </c>
      <c r="B468" s="147" t="s">
        <v>256</v>
      </c>
      <c r="C468" s="134"/>
      <c r="D468" s="128"/>
      <c r="E468" s="164"/>
      <c r="F468" s="203"/>
      <c r="G468" s="168"/>
      <c r="H468" s="203"/>
    </row>
    <row r="469" spans="1:9" s="136" customFormat="1" ht="14.25">
      <c r="A469" s="133"/>
      <c r="B469" s="174" t="s">
        <v>257</v>
      </c>
      <c r="C469" s="134"/>
      <c r="D469" s="128"/>
      <c r="E469" s="164"/>
      <c r="F469" s="203"/>
      <c r="G469" s="168"/>
      <c r="H469" s="203"/>
    </row>
    <row r="470" spans="1:9" s="136" customFormat="1" ht="14.25">
      <c r="A470" s="133"/>
      <c r="B470" s="174" t="s">
        <v>258</v>
      </c>
      <c r="C470" s="134"/>
      <c r="D470" s="128"/>
      <c r="E470" s="164"/>
      <c r="F470" s="203"/>
      <c r="G470" s="168"/>
      <c r="H470" s="203"/>
    </row>
    <row r="471" spans="1:9" s="136" customFormat="1" ht="14.25">
      <c r="A471" s="133"/>
      <c r="B471" s="174" t="s">
        <v>259</v>
      </c>
      <c r="C471" s="134"/>
      <c r="D471" s="128"/>
      <c r="E471" s="164"/>
      <c r="F471" s="203"/>
      <c r="G471" s="168"/>
      <c r="H471" s="203"/>
    </row>
    <row r="472" spans="1:9" s="136" customFormat="1" ht="14.25">
      <c r="A472" s="133"/>
      <c r="B472" s="174" t="s">
        <v>260</v>
      </c>
      <c r="C472" s="134"/>
      <c r="D472" s="128"/>
      <c r="E472" s="164"/>
      <c r="F472" s="203"/>
      <c r="G472" s="168"/>
      <c r="H472" s="203"/>
    </row>
    <row r="473" spans="1:9" s="136" customFormat="1" ht="14.25">
      <c r="A473" s="133"/>
      <c r="B473" s="147" t="s">
        <v>244</v>
      </c>
      <c r="C473" s="134"/>
      <c r="D473" s="128"/>
      <c r="E473" s="164"/>
      <c r="F473" s="203"/>
      <c r="G473" s="168"/>
      <c r="H473" s="203"/>
    </row>
    <row r="474" spans="1:9" s="136" customFormat="1" ht="14.25">
      <c r="A474" s="133"/>
      <c r="B474" s="174" t="s">
        <v>261</v>
      </c>
      <c r="C474" s="134"/>
      <c r="D474" s="128"/>
      <c r="E474" s="164"/>
      <c r="F474" s="203"/>
      <c r="G474" s="168"/>
      <c r="H474" s="203"/>
    </row>
    <row r="475" spans="1:9" s="136" customFormat="1" ht="14.25">
      <c r="A475" s="133"/>
      <c r="B475" s="174" t="s">
        <v>262</v>
      </c>
      <c r="C475" s="134"/>
      <c r="D475" s="128"/>
      <c r="E475" s="164"/>
      <c r="F475" s="203"/>
      <c r="G475" s="168"/>
      <c r="H475" s="203"/>
    </row>
    <row r="476" spans="1:9" s="136" customFormat="1" ht="14.25">
      <c r="A476" s="133"/>
      <c r="B476" s="174" t="s">
        <v>263</v>
      </c>
      <c r="C476" s="134"/>
      <c r="D476" s="128"/>
      <c r="E476" s="164"/>
      <c r="F476" s="203"/>
      <c r="G476" s="168"/>
      <c r="H476" s="203"/>
    </row>
    <row r="477" spans="1:9" s="136" customFormat="1" ht="14.25">
      <c r="A477" s="133"/>
      <c r="B477" s="174" t="s">
        <v>264</v>
      </c>
      <c r="C477" s="134"/>
      <c r="D477" s="128"/>
      <c r="E477" s="164"/>
      <c r="F477" s="203"/>
      <c r="G477" s="168"/>
      <c r="H477" s="203"/>
    </row>
    <row r="478" spans="1:9" s="136" customFormat="1" ht="33.75" customHeight="1">
      <c r="A478" s="133"/>
      <c r="B478" s="147" t="s">
        <v>265</v>
      </c>
      <c r="C478" s="134"/>
      <c r="D478" s="128"/>
      <c r="E478" s="164"/>
      <c r="F478" s="203"/>
      <c r="G478" s="168"/>
      <c r="H478" s="203"/>
    </row>
    <row r="479" spans="1:9" s="136" customFormat="1" ht="14.25">
      <c r="A479" s="133"/>
      <c r="B479" s="204"/>
      <c r="C479" s="148" t="s">
        <v>196</v>
      </c>
      <c r="D479" s="128" t="s">
        <v>85</v>
      </c>
      <c r="E479" s="164">
        <v>2</v>
      </c>
      <c r="F479" s="130">
        <v>0</v>
      </c>
      <c r="G479" s="131"/>
      <c r="H479" s="130">
        <f>E479*F479</f>
        <v>0</v>
      </c>
    </row>
    <row r="480" spans="1:9" s="136" customFormat="1" ht="14.25">
      <c r="A480" s="133"/>
      <c r="B480" s="163"/>
      <c r="C480" s="196"/>
      <c r="D480" s="128"/>
      <c r="E480" s="129"/>
      <c r="F480" s="196"/>
      <c r="G480" s="148"/>
      <c r="H480" s="196"/>
      <c r="I480" s="202"/>
    </row>
    <row r="481" spans="1:9" s="136" customFormat="1" ht="14.25">
      <c r="A481" s="121" t="s">
        <v>65</v>
      </c>
      <c r="B481" s="122" t="s">
        <v>266</v>
      </c>
      <c r="C481" s="123"/>
      <c r="D481" s="124"/>
      <c r="E481" s="132"/>
      <c r="F481" s="205"/>
      <c r="G481" s="205"/>
      <c r="H481" s="124"/>
      <c r="I481" s="202"/>
    </row>
    <row r="482" spans="1:9" s="136" customFormat="1" ht="14.25">
      <c r="A482" s="206"/>
      <c r="B482" s="207"/>
      <c r="C482" s="105" t="s">
        <v>267</v>
      </c>
      <c r="D482" s="208" t="s">
        <v>85</v>
      </c>
      <c r="E482" s="209">
        <v>4</v>
      </c>
      <c r="F482" s="130">
        <v>0</v>
      </c>
      <c r="G482" s="131"/>
      <c r="H482" s="130">
        <f>E482*F482</f>
        <v>0</v>
      </c>
      <c r="I482" s="202"/>
    </row>
    <row r="483" spans="1:9" s="136" customFormat="1" ht="14.25">
      <c r="A483" s="121"/>
      <c r="B483" s="122"/>
      <c r="C483" s="205"/>
      <c r="D483" s="124"/>
      <c r="E483" s="132"/>
      <c r="F483" s="210"/>
      <c r="G483" s="210"/>
      <c r="H483" s="124"/>
      <c r="I483" s="202"/>
    </row>
    <row r="484" spans="1:9" s="136" customFormat="1" ht="14.25">
      <c r="A484" s="133" t="s">
        <v>67</v>
      </c>
      <c r="B484" s="147" t="s">
        <v>268</v>
      </c>
      <c r="C484" s="196"/>
      <c r="D484" s="128"/>
      <c r="E484" s="129"/>
      <c r="F484" s="148"/>
      <c r="G484" s="148"/>
      <c r="H484" s="148"/>
      <c r="I484" s="202"/>
    </row>
    <row r="485" spans="1:9" s="136" customFormat="1" ht="14.25">
      <c r="A485" s="133"/>
      <c r="B485" s="149"/>
      <c r="C485" s="196" t="s">
        <v>267</v>
      </c>
      <c r="D485" s="128" t="s">
        <v>85</v>
      </c>
      <c r="E485" s="129">
        <v>2</v>
      </c>
      <c r="F485" s="130">
        <v>0</v>
      </c>
      <c r="G485" s="131"/>
      <c r="H485" s="130">
        <f>E485*F485</f>
        <v>0</v>
      </c>
      <c r="I485" s="202"/>
    </row>
    <row r="486" spans="1:9" s="136" customFormat="1" ht="14.25">
      <c r="A486" s="121"/>
      <c r="B486" s="122"/>
      <c r="C486" s="205"/>
      <c r="D486" s="124"/>
      <c r="E486" s="132"/>
      <c r="F486" s="210"/>
      <c r="G486" s="210"/>
      <c r="H486" s="124"/>
      <c r="I486" s="202"/>
    </row>
    <row r="487" spans="1:9" s="136" customFormat="1" ht="31.5" customHeight="1">
      <c r="A487" s="121" t="s">
        <v>69</v>
      </c>
      <c r="B487" s="122" t="s">
        <v>269</v>
      </c>
      <c r="C487" s="211"/>
      <c r="D487" s="124"/>
      <c r="E487" s="132"/>
      <c r="F487" s="205"/>
      <c r="G487" s="205"/>
      <c r="H487" s="124"/>
      <c r="I487" s="202"/>
    </row>
    <row r="488" spans="1:9" s="136" customFormat="1" ht="14.25">
      <c r="A488" s="121"/>
      <c r="B488" s="122"/>
      <c r="C488" s="196" t="s">
        <v>267</v>
      </c>
      <c r="D488" s="128" t="s">
        <v>85</v>
      </c>
      <c r="E488" s="129">
        <v>2</v>
      </c>
      <c r="F488" s="130">
        <v>0</v>
      </c>
      <c r="G488" s="131"/>
      <c r="H488" s="130">
        <f>E488*F488</f>
        <v>0</v>
      </c>
      <c r="I488" s="202"/>
    </row>
    <row r="489" spans="1:9" s="93" customFormat="1" ht="14.25">
      <c r="A489" s="127"/>
      <c r="B489" s="212"/>
      <c r="C489" s="96"/>
      <c r="D489" s="98"/>
      <c r="E489" s="98"/>
      <c r="F489" s="213"/>
    </row>
    <row r="490" spans="1:9" ht="33" customHeight="1">
      <c r="A490" s="133" t="s">
        <v>71</v>
      </c>
      <c r="B490" s="147" t="s">
        <v>270</v>
      </c>
      <c r="C490" s="196"/>
      <c r="D490" s="128"/>
      <c r="E490" s="129"/>
    </row>
    <row r="491" spans="1:9" ht="14.25">
      <c r="A491" s="133"/>
      <c r="B491" s="147"/>
      <c r="C491" s="196" t="s">
        <v>89</v>
      </c>
      <c r="D491" s="128" t="s">
        <v>85</v>
      </c>
      <c r="E491" s="129">
        <v>2</v>
      </c>
      <c r="F491" s="130">
        <v>0</v>
      </c>
      <c r="G491" s="131"/>
      <c r="H491" s="130">
        <f>E491*F491</f>
        <v>0</v>
      </c>
    </row>
    <row r="492" spans="1:9" s="136" customFormat="1" ht="14.25">
      <c r="A492" s="133"/>
      <c r="B492" s="147"/>
      <c r="C492" s="134"/>
      <c r="D492" s="128"/>
      <c r="E492" s="129"/>
      <c r="F492" s="166"/>
      <c r="G492" s="131"/>
      <c r="H492" s="166"/>
    </row>
    <row r="493" spans="1:9" ht="28.5">
      <c r="A493" s="127" t="s">
        <v>76</v>
      </c>
      <c r="B493" s="95" t="s">
        <v>271</v>
      </c>
      <c r="D493" s="214"/>
      <c r="E493" s="215"/>
    </row>
    <row r="494" spans="1:9" ht="54.75" customHeight="1">
      <c r="A494" s="206"/>
      <c r="B494" s="216" t="s">
        <v>272</v>
      </c>
      <c r="D494" s="214"/>
      <c r="E494" s="215"/>
    </row>
    <row r="495" spans="1:9" ht="42" customHeight="1">
      <c r="A495" s="206"/>
      <c r="B495" s="216" t="s">
        <v>273</v>
      </c>
      <c r="D495" s="214"/>
      <c r="E495" s="215"/>
    </row>
    <row r="496" spans="1:9" ht="14.25">
      <c r="A496" s="206"/>
      <c r="B496" s="95"/>
      <c r="C496" s="217" t="s">
        <v>274</v>
      </c>
      <c r="D496" s="214" t="s">
        <v>113</v>
      </c>
      <c r="E496" s="215">
        <v>10</v>
      </c>
      <c r="F496" s="130">
        <v>0</v>
      </c>
      <c r="G496" s="131"/>
      <c r="H496" s="130">
        <f>E496*F496</f>
        <v>0</v>
      </c>
    </row>
    <row r="497" spans="1:9" ht="14.25">
      <c r="A497" s="206"/>
      <c r="B497" s="122"/>
      <c r="C497" s="217"/>
      <c r="D497" s="214"/>
      <c r="E497" s="215"/>
    </row>
    <row r="498" spans="1:9" ht="75" customHeight="1">
      <c r="A498" s="127" t="s">
        <v>97</v>
      </c>
      <c r="B498" s="95" t="s">
        <v>275</v>
      </c>
      <c r="C498" s="148"/>
      <c r="D498" s="128"/>
      <c r="E498" s="129"/>
    </row>
    <row r="499" spans="1:9" ht="32.25" customHeight="1">
      <c r="A499" s="127"/>
      <c r="B499" s="95" t="s">
        <v>276</v>
      </c>
      <c r="C499" s="148"/>
      <c r="D499" s="128"/>
      <c r="E499" s="129"/>
    </row>
    <row r="500" spans="1:9" ht="18" customHeight="1">
      <c r="A500" s="127"/>
      <c r="B500" s="218" t="s">
        <v>277</v>
      </c>
      <c r="C500" s="217" t="s">
        <v>274</v>
      </c>
      <c r="D500" s="214" t="s">
        <v>113</v>
      </c>
      <c r="E500" s="215">
        <v>10</v>
      </c>
      <c r="F500" s="130">
        <v>0</v>
      </c>
      <c r="G500" s="131"/>
      <c r="H500" s="130">
        <f>E500*F500</f>
        <v>0</v>
      </c>
    </row>
    <row r="501" spans="1:9" ht="15">
      <c r="A501" s="115"/>
      <c r="B501" s="139"/>
      <c r="C501" s="117"/>
      <c r="D501" s="117"/>
      <c r="E501" s="118"/>
      <c r="F501" s="119"/>
      <c r="G501" s="119"/>
      <c r="H501" s="119"/>
    </row>
    <row r="502" spans="1:9" ht="15">
      <c r="A502" s="115"/>
      <c r="B502" s="140" t="s">
        <v>278</v>
      </c>
      <c r="C502" s="117"/>
      <c r="D502" s="117"/>
      <c r="E502" s="118"/>
      <c r="F502" s="119"/>
      <c r="G502" s="119"/>
      <c r="H502" s="119"/>
    </row>
    <row r="503" spans="1:9" ht="15">
      <c r="A503" s="115"/>
      <c r="B503" s="139"/>
      <c r="C503" s="117"/>
      <c r="D503" s="117"/>
      <c r="E503" s="118"/>
      <c r="F503" s="119"/>
      <c r="G503" s="119"/>
      <c r="H503" s="119"/>
    </row>
    <row r="504" spans="1:9" ht="17.25" customHeight="1">
      <c r="A504" s="115"/>
      <c r="B504" s="140" t="s">
        <v>279</v>
      </c>
      <c r="C504" s="117"/>
      <c r="D504" s="117"/>
      <c r="E504" s="118"/>
      <c r="F504" s="119"/>
      <c r="G504" s="119"/>
      <c r="H504" s="119"/>
    </row>
    <row r="505" spans="1:9" ht="15">
      <c r="A505" s="115"/>
      <c r="B505" s="139"/>
      <c r="C505" s="117"/>
      <c r="D505" s="117"/>
      <c r="E505" s="118"/>
      <c r="F505" s="119"/>
      <c r="G505" s="119"/>
      <c r="H505" s="119"/>
    </row>
    <row r="506" spans="1:9" s="211" customFormat="1" ht="121.5" customHeight="1">
      <c r="A506" s="127" t="s">
        <v>58</v>
      </c>
      <c r="B506" s="219" t="s">
        <v>280</v>
      </c>
      <c r="C506" s="220"/>
      <c r="D506" s="220"/>
      <c r="E506" s="221"/>
      <c r="F506" s="222"/>
      <c r="G506" s="223"/>
      <c r="H506" s="223"/>
      <c r="I506" s="93"/>
    </row>
    <row r="507" spans="1:9" s="211" customFormat="1" ht="15.75" customHeight="1">
      <c r="A507" s="127"/>
      <c r="B507" s="219" t="s">
        <v>281</v>
      </c>
      <c r="I507" s="93"/>
    </row>
    <row r="508" spans="1:9" s="93" customFormat="1" ht="30.75" customHeight="1">
      <c r="A508" s="133"/>
      <c r="B508" s="219" t="s">
        <v>282</v>
      </c>
      <c r="C508" s="134"/>
      <c r="D508" s="128"/>
      <c r="E508" s="129"/>
      <c r="F508" s="166"/>
      <c r="G508" s="131"/>
      <c r="H508" s="166"/>
    </row>
    <row r="509" spans="1:9" s="93" customFormat="1" ht="14.25">
      <c r="A509" s="133"/>
      <c r="B509" s="149"/>
      <c r="C509" s="191" t="s">
        <v>89</v>
      </c>
      <c r="D509" s="170" t="s">
        <v>85</v>
      </c>
      <c r="E509" s="129">
        <v>1</v>
      </c>
      <c r="F509" s="130">
        <v>0</v>
      </c>
      <c r="G509" s="131"/>
      <c r="H509" s="130">
        <f t="shared" ref="H509" si="46">E509*F509</f>
        <v>0</v>
      </c>
    </row>
    <row r="510" spans="1:9" s="93" customFormat="1" ht="14.25">
      <c r="A510" s="133"/>
      <c r="B510" s="149"/>
      <c r="C510" s="134"/>
      <c r="D510" s="128"/>
      <c r="E510" s="129"/>
      <c r="F510" s="166"/>
      <c r="G510" s="131"/>
      <c r="H510" s="166"/>
    </row>
    <row r="511" spans="1:9" s="93" customFormat="1" ht="57">
      <c r="A511" s="127" t="s">
        <v>62</v>
      </c>
      <c r="B511" s="219" t="s">
        <v>283</v>
      </c>
      <c r="C511" s="134"/>
      <c r="D511" s="128"/>
      <c r="E511" s="129"/>
      <c r="F511" s="166"/>
      <c r="G511" s="131"/>
      <c r="H511" s="166"/>
    </row>
    <row r="512" spans="1:9" s="93" customFormat="1" ht="28.5">
      <c r="A512" s="133"/>
      <c r="B512" s="219" t="s">
        <v>284</v>
      </c>
      <c r="C512" s="134"/>
      <c r="D512" s="128"/>
      <c r="E512" s="129"/>
      <c r="F512" s="166"/>
      <c r="G512" s="131"/>
      <c r="H512" s="166"/>
    </row>
    <row r="513" spans="1:9" s="93" customFormat="1" ht="14.25">
      <c r="A513" s="133"/>
      <c r="B513" s="149"/>
      <c r="C513" s="134"/>
      <c r="D513" s="170" t="s">
        <v>85</v>
      </c>
      <c r="E513" s="129">
        <v>1</v>
      </c>
      <c r="F513" s="130">
        <v>0</v>
      </c>
      <c r="G513" s="131"/>
      <c r="H513" s="130">
        <f t="shared" ref="H513" si="47">E513*F513</f>
        <v>0</v>
      </c>
    </row>
    <row r="514" spans="1:9" s="93" customFormat="1" ht="14.25">
      <c r="A514" s="133"/>
      <c r="B514" s="149"/>
      <c r="C514" s="134"/>
      <c r="D514" s="128"/>
      <c r="E514" s="129"/>
      <c r="F514" s="166"/>
      <c r="G514" s="131"/>
      <c r="H514" s="166"/>
    </row>
    <row r="515" spans="1:9" s="93" customFormat="1" ht="52.5" customHeight="1">
      <c r="A515" s="127" t="s">
        <v>65</v>
      </c>
      <c r="B515" s="219" t="s">
        <v>285</v>
      </c>
      <c r="C515" s="134"/>
      <c r="D515" s="128"/>
      <c r="E515" s="129"/>
      <c r="F515" s="166"/>
      <c r="G515" s="131"/>
      <c r="H515" s="166"/>
    </row>
    <row r="516" spans="1:9" s="93" customFormat="1" ht="14.25">
      <c r="A516" s="133"/>
      <c r="B516" s="149"/>
      <c r="C516" s="134"/>
      <c r="D516" s="170" t="s">
        <v>85</v>
      </c>
      <c r="E516" s="129">
        <v>1</v>
      </c>
      <c r="F516" s="130">
        <v>0</v>
      </c>
      <c r="G516" s="131"/>
      <c r="H516" s="130">
        <f t="shared" ref="H516" si="48">E516*F516</f>
        <v>0</v>
      </c>
    </row>
    <row r="517" spans="1:9" s="93" customFormat="1" ht="14.25">
      <c r="A517" s="133"/>
      <c r="B517" s="149"/>
      <c r="C517" s="134"/>
      <c r="D517" s="128"/>
      <c r="E517" s="129"/>
      <c r="F517" s="166"/>
      <c r="G517" s="131"/>
      <c r="H517" s="166"/>
    </row>
    <row r="518" spans="1:9" s="136" customFormat="1" ht="18" customHeight="1">
      <c r="A518" s="133" t="s">
        <v>67</v>
      </c>
      <c r="B518" s="147" t="s">
        <v>286</v>
      </c>
      <c r="C518" s="134"/>
      <c r="D518" s="128"/>
      <c r="E518" s="148"/>
      <c r="F518" s="112"/>
      <c r="G518" s="112"/>
      <c r="H518" s="112"/>
      <c r="I518" s="93"/>
    </row>
    <row r="519" spans="1:9" s="136" customFormat="1" ht="17.25" customHeight="1">
      <c r="A519" s="133"/>
      <c r="B519" s="175" t="s">
        <v>287</v>
      </c>
      <c r="C519" s="134"/>
      <c r="D519" s="128"/>
      <c r="E519" s="148"/>
      <c r="F519" s="112"/>
      <c r="G519" s="112"/>
      <c r="H519" s="112"/>
      <c r="I519" s="93"/>
    </row>
    <row r="520" spans="1:9" s="136" customFormat="1" ht="31.5" customHeight="1">
      <c r="A520" s="133"/>
      <c r="B520" s="175" t="s">
        <v>288</v>
      </c>
      <c r="C520" s="134"/>
      <c r="D520" s="128"/>
      <c r="E520" s="148"/>
      <c r="F520" s="112"/>
      <c r="G520" s="112"/>
      <c r="H520" s="112"/>
      <c r="I520" s="93"/>
    </row>
    <row r="521" spans="1:9" s="136" customFormat="1" ht="14.25">
      <c r="A521" s="133"/>
      <c r="B521" s="175" t="s">
        <v>169</v>
      </c>
      <c r="C521" s="134"/>
      <c r="D521" s="128"/>
      <c r="E521" s="148"/>
      <c r="F521" s="112"/>
      <c r="G521" s="112"/>
      <c r="H521" s="112"/>
      <c r="I521" s="93"/>
    </row>
    <row r="522" spans="1:9" s="136" customFormat="1" ht="14.25">
      <c r="A522" s="133"/>
      <c r="B522" s="175" t="s">
        <v>170</v>
      </c>
      <c r="C522" s="134"/>
      <c r="D522" s="128"/>
      <c r="E522" s="148"/>
      <c r="F522" s="112"/>
      <c r="G522" s="112"/>
      <c r="H522" s="112"/>
      <c r="I522" s="93"/>
    </row>
    <row r="523" spans="1:9" s="136" customFormat="1" ht="14.25">
      <c r="A523" s="133"/>
      <c r="B523" s="224" t="s">
        <v>171</v>
      </c>
      <c r="C523" s="134"/>
      <c r="F523" s="112"/>
      <c r="G523" s="112"/>
      <c r="H523" s="112"/>
      <c r="I523" s="93"/>
    </row>
    <row r="524" spans="1:9" s="136" customFormat="1" ht="42.75">
      <c r="A524" s="133"/>
      <c r="B524" s="175" t="s">
        <v>289</v>
      </c>
      <c r="C524" s="134"/>
      <c r="F524" s="112"/>
      <c r="G524" s="112"/>
      <c r="H524" s="112"/>
      <c r="I524" s="93"/>
    </row>
    <row r="525" spans="1:9" s="136" customFormat="1" ht="14.25">
      <c r="A525" s="133"/>
      <c r="B525" s="149"/>
      <c r="C525" s="134"/>
      <c r="D525" s="128" t="s">
        <v>85</v>
      </c>
      <c r="E525" s="129">
        <v>1</v>
      </c>
      <c r="F525" s="130">
        <v>0</v>
      </c>
      <c r="G525" s="131"/>
      <c r="H525" s="130">
        <f t="shared" ref="H525" si="49">E525*F525</f>
        <v>0</v>
      </c>
      <c r="I525" s="93"/>
    </row>
    <row r="526" spans="1:9" s="93" customFormat="1" ht="14.25">
      <c r="A526" s="133"/>
      <c r="B526" s="149"/>
      <c r="C526" s="134"/>
      <c r="D526" s="128"/>
      <c r="E526" s="129"/>
      <c r="F526" s="166"/>
      <c r="G526" s="131"/>
      <c r="H526" s="166"/>
    </row>
    <row r="527" spans="1:9" s="136" customFormat="1" ht="18" customHeight="1">
      <c r="A527" s="133" t="s">
        <v>69</v>
      </c>
      <c r="B527" s="147" t="s">
        <v>290</v>
      </c>
      <c r="C527" s="134"/>
      <c r="D527" s="128"/>
      <c r="E527" s="148"/>
      <c r="F527" s="112"/>
      <c r="G527" s="112"/>
      <c r="H527" s="112"/>
      <c r="I527" s="93"/>
    </row>
    <row r="528" spans="1:9" s="136" customFormat="1" ht="14.25">
      <c r="A528" s="133"/>
      <c r="B528" s="175" t="s">
        <v>291</v>
      </c>
      <c r="C528" s="134"/>
      <c r="D528" s="128"/>
      <c r="E528" s="148"/>
      <c r="F528" s="112"/>
      <c r="G528" s="112"/>
      <c r="H528" s="112"/>
      <c r="I528" s="93"/>
    </row>
    <row r="529" spans="1:9" s="136" customFormat="1" ht="28.5">
      <c r="A529" s="133"/>
      <c r="B529" s="175" t="s">
        <v>288</v>
      </c>
      <c r="C529" s="134"/>
      <c r="D529" s="128"/>
      <c r="E529" s="148"/>
      <c r="F529" s="112"/>
      <c r="G529" s="112"/>
      <c r="H529" s="112"/>
      <c r="I529" s="93"/>
    </row>
    <row r="530" spans="1:9" s="136" customFormat="1" ht="14.25">
      <c r="A530" s="133"/>
      <c r="B530" s="175" t="s">
        <v>169</v>
      </c>
      <c r="C530" s="134"/>
      <c r="D530" s="128"/>
      <c r="E530" s="148"/>
      <c r="F530" s="112"/>
      <c r="G530" s="112"/>
      <c r="H530" s="112"/>
      <c r="I530" s="93"/>
    </row>
    <row r="531" spans="1:9" s="136" customFormat="1" ht="14.25">
      <c r="A531" s="133"/>
      <c r="B531" s="175" t="s">
        <v>170</v>
      </c>
      <c r="C531" s="134"/>
      <c r="D531" s="128"/>
      <c r="E531" s="148"/>
      <c r="F531" s="112"/>
      <c r="G531" s="112"/>
      <c r="H531" s="112"/>
      <c r="I531" s="93"/>
    </row>
    <row r="532" spans="1:9" s="136" customFormat="1" ht="14.25">
      <c r="A532" s="133"/>
      <c r="B532" s="224" t="s">
        <v>171</v>
      </c>
      <c r="C532" s="134"/>
      <c r="F532" s="112"/>
      <c r="G532" s="112"/>
      <c r="H532" s="112"/>
      <c r="I532" s="93"/>
    </row>
    <row r="533" spans="1:9" s="136" customFormat="1" ht="42.75">
      <c r="A533" s="133"/>
      <c r="B533" s="175" t="s">
        <v>292</v>
      </c>
      <c r="C533" s="134"/>
      <c r="F533" s="112"/>
      <c r="G533" s="112"/>
      <c r="H533" s="112"/>
      <c r="I533" s="93"/>
    </row>
    <row r="534" spans="1:9" s="136" customFormat="1" ht="14.25">
      <c r="A534" s="133"/>
      <c r="B534" s="149"/>
      <c r="C534" s="134"/>
      <c r="D534" s="128" t="s">
        <v>85</v>
      </c>
      <c r="E534" s="129">
        <v>1</v>
      </c>
      <c r="F534" s="130">
        <v>0</v>
      </c>
      <c r="G534" s="131"/>
      <c r="H534" s="130">
        <f t="shared" ref="H534" si="50">E534*F534</f>
        <v>0</v>
      </c>
      <c r="I534" s="93"/>
    </row>
    <row r="535" spans="1:9" s="93" customFormat="1" ht="14.25">
      <c r="A535" s="133"/>
      <c r="B535" s="149"/>
      <c r="C535" s="134"/>
      <c r="D535" s="128"/>
      <c r="E535" s="129"/>
      <c r="F535" s="166"/>
      <c r="G535" s="131"/>
      <c r="H535" s="166"/>
    </row>
    <row r="536" spans="1:9" s="136" customFormat="1" ht="33" customHeight="1">
      <c r="A536" s="133" t="s">
        <v>71</v>
      </c>
      <c r="B536" s="147" t="s">
        <v>293</v>
      </c>
      <c r="C536" s="196"/>
      <c r="D536" s="128"/>
      <c r="E536" s="129"/>
      <c r="F536" s="135"/>
      <c r="G536" s="135"/>
      <c r="H536" s="135"/>
      <c r="I536" s="93"/>
    </row>
    <row r="537" spans="1:9" s="136" customFormat="1" ht="14.25">
      <c r="A537" s="133"/>
      <c r="B537" s="225" t="s">
        <v>294</v>
      </c>
      <c r="C537" s="196"/>
      <c r="D537" s="170" t="s">
        <v>85</v>
      </c>
      <c r="E537" s="129">
        <v>1</v>
      </c>
      <c r="F537" s="130">
        <v>0</v>
      </c>
      <c r="G537" s="131"/>
      <c r="H537" s="130">
        <f t="shared" ref="H537:H538" si="51">E537*F537</f>
        <v>0</v>
      </c>
      <c r="I537" s="93"/>
    </row>
    <row r="538" spans="1:9" s="136" customFormat="1" ht="14.25">
      <c r="A538" s="133"/>
      <c r="B538" s="225" t="s">
        <v>295</v>
      </c>
      <c r="C538" s="196"/>
      <c r="D538" s="170" t="s">
        <v>85</v>
      </c>
      <c r="E538" s="129">
        <v>3</v>
      </c>
      <c r="F538" s="130">
        <v>0</v>
      </c>
      <c r="G538" s="131"/>
      <c r="H538" s="130">
        <f t="shared" si="51"/>
        <v>0</v>
      </c>
      <c r="I538" s="93"/>
    </row>
    <row r="539" spans="1:9" s="93" customFormat="1" ht="14.25">
      <c r="A539" s="133"/>
      <c r="B539" s="149"/>
      <c r="C539" s="134"/>
      <c r="D539" s="128"/>
      <c r="E539" s="129"/>
      <c r="F539" s="166"/>
      <c r="G539" s="131"/>
      <c r="H539" s="166"/>
    </row>
    <row r="540" spans="1:9" s="136" customFormat="1" ht="46.5" customHeight="1">
      <c r="A540" s="133" t="s">
        <v>76</v>
      </c>
      <c r="B540" s="147" t="s">
        <v>296</v>
      </c>
      <c r="C540" s="196"/>
      <c r="D540" s="128"/>
      <c r="E540" s="129"/>
      <c r="F540" s="135"/>
      <c r="G540" s="135"/>
      <c r="H540" s="135"/>
      <c r="I540" s="93"/>
    </row>
    <row r="541" spans="1:9" s="136" customFormat="1" ht="14.25">
      <c r="A541" s="133"/>
      <c r="B541" s="226" t="s">
        <v>297</v>
      </c>
      <c r="C541" s="196"/>
      <c r="D541" s="170" t="s">
        <v>85</v>
      </c>
      <c r="E541" s="129">
        <v>4</v>
      </c>
      <c r="F541" s="130">
        <v>0</v>
      </c>
      <c r="G541" s="131"/>
      <c r="H541" s="130">
        <f t="shared" ref="H541:H542" si="52">E541*F541</f>
        <v>0</v>
      </c>
      <c r="I541" s="93"/>
    </row>
    <row r="542" spans="1:9" s="136" customFormat="1" ht="14.25">
      <c r="A542" s="133"/>
      <c r="B542" s="226" t="s">
        <v>298</v>
      </c>
      <c r="C542" s="196"/>
      <c r="D542" s="170" t="s">
        <v>85</v>
      </c>
      <c r="E542" s="129">
        <v>8</v>
      </c>
      <c r="F542" s="130">
        <v>0</v>
      </c>
      <c r="G542" s="131"/>
      <c r="H542" s="130">
        <f t="shared" si="52"/>
        <v>0</v>
      </c>
      <c r="I542" s="93"/>
    </row>
    <row r="543" spans="1:9" s="93" customFormat="1" ht="14.25">
      <c r="A543" s="133"/>
      <c r="B543" s="149"/>
      <c r="C543" s="134"/>
      <c r="D543" s="128"/>
      <c r="E543" s="129"/>
      <c r="F543" s="166"/>
      <c r="G543" s="131"/>
      <c r="H543" s="166"/>
    </row>
    <row r="544" spans="1:9" s="136" customFormat="1" ht="76.5" customHeight="1">
      <c r="A544" s="227" t="s">
        <v>97</v>
      </c>
      <c r="B544" s="147" t="s">
        <v>299</v>
      </c>
      <c r="C544" s="196"/>
      <c r="D544" s="128"/>
      <c r="E544" s="129"/>
      <c r="F544" s="135"/>
      <c r="G544" s="135"/>
      <c r="H544" s="135"/>
      <c r="I544" s="93"/>
    </row>
    <row r="545" spans="1:9" s="136" customFormat="1" ht="14.25">
      <c r="A545" s="133"/>
      <c r="B545" s="175"/>
      <c r="C545" s="196"/>
      <c r="D545" s="170" t="s">
        <v>85</v>
      </c>
      <c r="E545" s="129">
        <v>1</v>
      </c>
      <c r="F545" s="130">
        <v>0</v>
      </c>
      <c r="G545" s="131"/>
      <c r="H545" s="130">
        <f t="shared" ref="H545" si="53">E545*F545</f>
        <v>0</v>
      </c>
      <c r="I545" s="93"/>
    </row>
    <row r="546" spans="1:9" s="93" customFormat="1" ht="14.25">
      <c r="A546" s="133"/>
      <c r="B546" s="149"/>
      <c r="C546" s="134"/>
      <c r="D546" s="128"/>
      <c r="E546" s="129"/>
      <c r="F546" s="166"/>
      <c r="G546" s="131"/>
      <c r="H546" s="166"/>
    </row>
    <row r="547" spans="1:9" s="93" customFormat="1" ht="47.25" customHeight="1">
      <c r="A547" s="127" t="s">
        <v>100</v>
      </c>
      <c r="B547" s="95" t="s">
        <v>300</v>
      </c>
      <c r="C547" s="96"/>
      <c r="D547" s="98"/>
      <c r="E547" s="98"/>
      <c r="F547" s="228"/>
      <c r="G547" s="228"/>
      <c r="H547" s="228"/>
    </row>
    <row r="548" spans="1:9" s="93" customFormat="1" ht="14.25">
      <c r="A548" s="127"/>
      <c r="B548" s="95"/>
      <c r="C548" s="96" t="s">
        <v>145</v>
      </c>
      <c r="D548" s="98" t="s">
        <v>85</v>
      </c>
      <c r="E548" s="98">
        <v>1</v>
      </c>
      <c r="F548" s="130">
        <v>0</v>
      </c>
      <c r="G548" s="131"/>
      <c r="H548" s="130">
        <f>E548*F548</f>
        <v>0</v>
      </c>
      <c r="I548" s="166"/>
    </row>
    <row r="549" spans="1:9" s="93" customFormat="1" ht="14.25">
      <c r="A549" s="127"/>
      <c r="B549" s="95"/>
      <c r="C549" s="96"/>
      <c r="D549" s="98"/>
      <c r="E549" s="98"/>
      <c r="F549" s="166"/>
      <c r="G549" s="131"/>
      <c r="H549" s="166"/>
      <c r="I549" s="166"/>
    </row>
    <row r="550" spans="1:9" ht="42.75">
      <c r="A550" s="133" t="s">
        <v>104</v>
      </c>
      <c r="B550" s="147" t="s">
        <v>301</v>
      </c>
      <c r="C550" s="93"/>
      <c r="D550" s="193"/>
      <c r="E550" s="194"/>
      <c r="F550" s="93"/>
      <c r="G550" s="93"/>
      <c r="H550" s="93"/>
    </row>
    <row r="551" spans="1:9" ht="14.25">
      <c r="A551" s="127"/>
      <c r="B551" s="95"/>
      <c r="C551" s="182" t="s">
        <v>103</v>
      </c>
      <c r="D551" s="195" t="s">
        <v>85</v>
      </c>
      <c r="E551" s="98">
        <v>3</v>
      </c>
      <c r="F551" s="130">
        <v>0</v>
      </c>
      <c r="G551" s="131"/>
      <c r="H551" s="130">
        <f t="shared" ref="H551:H552" si="54">E551*F551</f>
        <v>0</v>
      </c>
    </row>
    <row r="552" spans="1:9" s="93" customFormat="1" ht="14.25">
      <c r="A552" s="127"/>
      <c r="B552" s="95"/>
      <c r="C552" s="182" t="s">
        <v>267</v>
      </c>
      <c r="D552" s="195" t="s">
        <v>85</v>
      </c>
      <c r="E552" s="98">
        <v>1</v>
      </c>
      <c r="F552" s="130">
        <v>0</v>
      </c>
      <c r="G552" s="131"/>
      <c r="H552" s="130">
        <f t="shared" si="54"/>
        <v>0</v>
      </c>
      <c r="I552" s="166"/>
    </row>
    <row r="553" spans="1:9" s="93" customFormat="1" ht="14.25">
      <c r="A553" s="127"/>
      <c r="B553" s="95"/>
      <c r="C553" s="96"/>
      <c r="D553" s="98"/>
      <c r="E553" s="98"/>
      <c r="F553" s="166"/>
      <c r="G553" s="131"/>
      <c r="H553" s="166"/>
      <c r="I553" s="166"/>
    </row>
    <row r="554" spans="1:9" s="136" customFormat="1" ht="28.5">
      <c r="A554" s="227" t="s">
        <v>106</v>
      </c>
      <c r="B554" s="229" t="s">
        <v>302</v>
      </c>
      <c r="C554" s="196"/>
      <c r="D554" s="128"/>
      <c r="E554" s="129"/>
      <c r="F554" s="135"/>
      <c r="G554" s="135"/>
      <c r="H554" s="135"/>
      <c r="I554" s="93"/>
    </row>
    <row r="555" spans="1:9" s="136" customFormat="1" ht="14.25">
      <c r="A555" s="227"/>
      <c r="B555" s="229"/>
      <c r="C555" s="196"/>
      <c r="D555" s="170" t="s">
        <v>85</v>
      </c>
      <c r="E555" s="129">
        <v>1</v>
      </c>
      <c r="F555" s="130">
        <v>0</v>
      </c>
      <c r="G555" s="131"/>
      <c r="H555" s="130">
        <f t="shared" ref="H555" si="55">E555*F555</f>
        <v>0</v>
      </c>
      <c r="I555" s="93"/>
    </row>
    <row r="556" spans="1:9" s="136" customFormat="1" ht="14.25">
      <c r="A556" s="227"/>
      <c r="B556" s="229"/>
      <c r="C556" s="196"/>
      <c r="D556" s="128"/>
      <c r="E556" s="129"/>
      <c r="F556" s="135"/>
      <c r="G556" s="135"/>
      <c r="H556" s="135"/>
      <c r="I556" s="93"/>
    </row>
    <row r="557" spans="1:9" s="136" customFormat="1" ht="28.5">
      <c r="A557" s="227" t="s">
        <v>108</v>
      </c>
      <c r="B557" s="147" t="s">
        <v>303</v>
      </c>
      <c r="C557" s="196"/>
      <c r="D557" s="128"/>
      <c r="E557" s="129"/>
      <c r="F557" s="135"/>
      <c r="G557" s="135"/>
      <c r="H557" s="135"/>
      <c r="I557" s="93"/>
    </row>
    <row r="558" spans="1:9" s="136" customFormat="1" ht="14.25">
      <c r="A558" s="227"/>
      <c r="B558" s="229"/>
      <c r="C558" s="196"/>
      <c r="D558" s="170" t="s">
        <v>85</v>
      </c>
      <c r="E558" s="129">
        <v>1</v>
      </c>
      <c r="F558" s="130">
        <v>0</v>
      </c>
      <c r="G558" s="131"/>
      <c r="H558" s="130">
        <f t="shared" ref="H558" si="56">E558*F558</f>
        <v>0</v>
      </c>
      <c r="I558" s="93"/>
    </row>
    <row r="559" spans="1:9" s="136" customFormat="1" ht="14.25">
      <c r="A559" s="227"/>
      <c r="B559" s="229"/>
      <c r="C559" s="196"/>
      <c r="D559" s="128"/>
      <c r="E559" s="129"/>
      <c r="F559" s="135"/>
      <c r="G559" s="135"/>
      <c r="H559" s="135"/>
      <c r="I559" s="93"/>
    </row>
    <row r="560" spans="1:9" s="136" customFormat="1" ht="60" customHeight="1">
      <c r="A560" s="227" t="s">
        <v>110</v>
      </c>
      <c r="B560" s="229" t="s">
        <v>304</v>
      </c>
      <c r="C560" s="196"/>
      <c r="D560" s="128"/>
      <c r="E560" s="129"/>
      <c r="F560" s="135"/>
      <c r="G560" s="135"/>
      <c r="H560" s="135"/>
      <c r="I560" s="93"/>
    </row>
    <row r="561" spans="1:9" s="136" customFormat="1" ht="14.25">
      <c r="A561" s="133"/>
      <c r="B561" s="175"/>
      <c r="C561" s="196"/>
      <c r="D561" s="170" t="s">
        <v>85</v>
      </c>
      <c r="E561" s="129">
        <v>2</v>
      </c>
      <c r="F561" s="130">
        <v>0</v>
      </c>
      <c r="G561" s="131"/>
      <c r="H561" s="130">
        <f t="shared" ref="H561" si="57">E561*F561</f>
        <v>0</v>
      </c>
      <c r="I561" s="93"/>
    </row>
    <row r="562" spans="1:9" s="93" customFormat="1" ht="14.25">
      <c r="A562" s="133"/>
      <c r="B562" s="149"/>
      <c r="C562" s="134"/>
      <c r="D562" s="128"/>
      <c r="E562" s="129"/>
      <c r="F562" s="166"/>
      <c r="G562" s="131"/>
      <c r="H562" s="166"/>
    </row>
    <row r="563" spans="1:9" ht="17.25" customHeight="1">
      <c r="A563" s="127" t="s">
        <v>114</v>
      </c>
      <c r="B563" s="229" t="s">
        <v>305</v>
      </c>
      <c r="C563" s="230"/>
      <c r="D563" s="214"/>
      <c r="E563" s="215"/>
    </row>
    <row r="564" spans="1:9" ht="17.25" customHeight="1">
      <c r="A564" s="127"/>
      <c r="B564" s="229" t="s">
        <v>306</v>
      </c>
      <c r="C564" s="230"/>
      <c r="D564" s="214"/>
      <c r="E564" s="215"/>
    </row>
    <row r="565" spans="1:9" ht="32.25" customHeight="1">
      <c r="A565" s="127"/>
      <c r="B565" s="229" t="s">
        <v>307</v>
      </c>
      <c r="C565" s="230"/>
      <c r="D565" s="214"/>
      <c r="E565" s="215"/>
    </row>
    <row r="566" spans="1:9" ht="17.25" customHeight="1">
      <c r="A566" s="127"/>
      <c r="B566" s="229" t="s">
        <v>308</v>
      </c>
      <c r="C566" s="230"/>
      <c r="D566" s="214"/>
      <c r="E566" s="215"/>
    </row>
    <row r="567" spans="1:9" ht="17.25" customHeight="1">
      <c r="A567" s="127"/>
      <c r="B567" s="229" t="s">
        <v>309</v>
      </c>
      <c r="C567" s="230"/>
      <c r="D567" s="214"/>
      <c r="E567" s="215"/>
    </row>
    <row r="568" spans="1:9" ht="17.25" customHeight="1">
      <c r="A568" s="127"/>
      <c r="B568" s="229" t="s">
        <v>310</v>
      </c>
      <c r="C568" s="230"/>
      <c r="D568" s="214"/>
      <c r="E568" s="215"/>
    </row>
    <row r="569" spans="1:9" ht="17.25" customHeight="1">
      <c r="A569" s="127"/>
      <c r="B569" s="229" t="s">
        <v>146</v>
      </c>
      <c r="C569" s="230"/>
      <c r="D569" s="214"/>
      <c r="E569" s="215"/>
    </row>
    <row r="570" spans="1:9" ht="28.5">
      <c r="A570" s="121"/>
      <c r="B570" s="175" t="s">
        <v>311</v>
      </c>
      <c r="C570" s="230"/>
    </row>
    <row r="571" spans="1:9" s="136" customFormat="1" ht="14.25">
      <c r="A571" s="133"/>
      <c r="B571" s="175"/>
      <c r="C571" s="196"/>
      <c r="D571" s="214" t="s">
        <v>85</v>
      </c>
      <c r="E571" s="215">
        <v>1</v>
      </c>
      <c r="F571" s="130">
        <v>0</v>
      </c>
      <c r="G571" s="131"/>
      <c r="H571" s="130">
        <f t="shared" ref="H571" si="58">E571*F571</f>
        <v>0</v>
      </c>
      <c r="I571" s="93"/>
    </row>
    <row r="572" spans="1:9" s="93" customFormat="1" ht="14.25">
      <c r="A572" s="133"/>
      <c r="B572" s="149"/>
      <c r="C572" s="134"/>
      <c r="D572" s="128"/>
      <c r="E572" s="129"/>
      <c r="F572" s="166"/>
      <c r="G572" s="131"/>
      <c r="H572" s="166"/>
    </row>
    <row r="573" spans="1:9" s="93" customFormat="1" ht="30" customHeight="1">
      <c r="A573" s="127" t="s">
        <v>116</v>
      </c>
      <c r="B573" s="229" t="s">
        <v>312</v>
      </c>
      <c r="C573" s="134"/>
      <c r="D573" s="128"/>
      <c r="E573" s="129"/>
      <c r="F573" s="166"/>
      <c r="G573" s="131"/>
      <c r="H573" s="166"/>
    </row>
    <row r="574" spans="1:9" s="93" customFormat="1" ht="16.5" customHeight="1">
      <c r="A574" s="133"/>
      <c r="B574" s="229" t="s">
        <v>313</v>
      </c>
      <c r="C574" s="134"/>
      <c r="D574" s="128"/>
      <c r="E574" s="129"/>
      <c r="F574" s="166"/>
      <c r="G574" s="131"/>
      <c r="H574" s="166"/>
    </row>
    <row r="575" spans="1:9" s="93" customFormat="1" ht="17.25" customHeight="1">
      <c r="A575" s="133"/>
      <c r="B575" s="229" t="s">
        <v>314</v>
      </c>
      <c r="C575" s="134"/>
      <c r="D575" s="128"/>
      <c r="E575" s="129"/>
      <c r="F575" s="166"/>
      <c r="G575" s="131"/>
      <c r="H575" s="166"/>
    </row>
    <row r="576" spans="1:9" s="93" customFormat="1" ht="17.25" customHeight="1">
      <c r="A576" s="133"/>
      <c r="B576" s="229" t="s">
        <v>315</v>
      </c>
      <c r="C576" s="134"/>
      <c r="D576" s="128"/>
      <c r="E576" s="129"/>
      <c r="F576" s="166"/>
      <c r="G576" s="131"/>
      <c r="H576" s="166"/>
    </row>
    <row r="577" spans="1:8" s="93" customFormat="1" ht="17.25" customHeight="1">
      <c r="A577" s="133"/>
      <c r="B577" s="229" t="s">
        <v>316</v>
      </c>
      <c r="C577" s="134"/>
      <c r="D577" s="128"/>
      <c r="E577" s="129"/>
      <c r="F577" s="166"/>
      <c r="G577" s="131"/>
      <c r="H577" s="166"/>
    </row>
    <row r="578" spans="1:8" s="93" customFormat="1" ht="18" customHeight="1">
      <c r="A578" s="133"/>
      <c r="B578" s="229" t="s">
        <v>317</v>
      </c>
      <c r="C578" s="134"/>
      <c r="D578" s="128"/>
      <c r="E578" s="129"/>
      <c r="F578" s="166"/>
      <c r="G578" s="131"/>
      <c r="H578" s="166"/>
    </row>
    <row r="579" spans="1:8" s="93" customFormat="1" ht="31.5" customHeight="1">
      <c r="A579" s="133"/>
      <c r="B579" s="229" t="s">
        <v>318</v>
      </c>
      <c r="C579" s="134"/>
      <c r="D579" s="128"/>
      <c r="E579" s="129"/>
      <c r="F579" s="166"/>
      <c r="G579" s="131"/>
      <c r="H579" s="166"/>
    </row>
    <row r="580" spans="1:8" s="93" customFormat="1" ht="18" customHeight="1">
      <c r="A580" s="133"/>
      <c r="B580" s="229" t="s">
        <v>145</v>
      </c>
      <c r="C580" s="134"/>
      <c r="D580" s="128"/>
      <c r="E580" s="129"/>
      <c r="F580" s="166"/>
      <c r="G580" s="131"/>
      <c r="H580" s="166"/>
    </row>
    <row r="581" spans="1:8" s="93" customFormat="1" ht="32.25" customHeight="1">
      <c r="A581" s="133"/>
      <c r="B581" s="175" t="s">
        <v>319</v>
      </c>
      <c r="C581" s="134"/>
      <c r="D581" s="128"/>
      <c r="E581" s="129"/>
      <c r="F581" s="166"/>
      <c r="G581" s="131"/>
      <c r="H581" s="166"/>
    </row>
    <row r="582" spans="1:8" s="93" customFormat="1" ht="14.25">
      <c r="A582" s="133"/>
      <c r="B582" s="149"/>
      <c r="C582" s="134"/>
      <c r="D582" s="214" t="s">
        <v>85</v>
      </c>
      <c r="E582" s="215">
        <v>1</v>
      </c>
      <c r="F582" s="130">
        <v>0</v>
      </c>
      <c r="G582" s="131"/>
      <c r="H582" s="130">
        <f t="shared" ref="H582" si="59">E582*F582</f>
        <v>0</v>
      </c>
    </row>
    <row r="583" spans="1:8" s="93" customFormat="1" ht="14.25">
      <c r="A583" s="133"/>
      <c r="B583" s="149"/>
      <c r="C583" s="134"/>
      <c r="D583" s="214"/>
      <c r="E583" s="215"/>
      <c r="F583" s="166"/>
      <c r="G583" s="131"/>
      <c r="H583" s="166"/>
    </row>
    <row r="584" spans="1:8" ht="33" customHeight="1">
      <c r="A584" s="127" t="s">
        <v>121</v>
      </c>
      <c r="B584" s="229" t="s">
        <v>312</v>
      </c>
      <c r="C584" s="117"/>
      <c r="D584" s="117"/>
      <c r="E584" s="118"/>
      <c r="F584" s="119"/>
      <c r="G584" s="119"/>
      <c r="H584" s="119"/>
    </row>
    <row r="585" spans="1:8" ht="16.5" customHeight="1">
      <c r="A585" s="115"/>
      <c r="B585" s="229" t="s">
        <v>313</v>
      </c>
      <c r="C585" s="117"/>
      <c r="D585" s="117"/>
      <c r="E585" s="118"/>
      <c r="F585" s="119"/>
      <c r="G585" s="119"/>
      <c r="H585" s="119"/>
    </row>
    <row r="586" spans="1:8" ht="17.25" customHeight="1">
      <c r="A586" s="115"/>
      <c r="B586" s="229" t="s">
        <v>314</v>
      </c>
      <c r="C586" s="117"/>
      <c r="D586" s="117"/>
      <c r="E586" s="118"/>
      <c r="F586" s="119"/>
      <c r="G586" s="119"/>
      <c r="H586" s="119"/>
    </row>
    <row r="587" spans="1:8" ht="17.25" customHeight="1">
      <c r="A587" s="115"/>
      <c r="B587" s="229" t="s">
        <v>320</v>
      </c>
      <c r="C587" s="117"/>
      <c r="D587" s="117"/>
      <c r="E587" s="118"/>
      <c r="F587" s="119"/>
      <c r="G587" s="119"/>
      <c r="H587" s="119"/>
    </row>
    <row r="588" spans="1:8" ht="17.25" customHeight="1">
      <c r="A588" s="115"/>
      <c r="B588" s="229" t="s">
        <v>316</v>
      </c>
      <c r="C588" s="117"/>
      <c r="D588" s="117"/>
      <c r="E588" s="118"/>
      <c r="F588" s="119"/>
      <c r="G588" s="119"/>
      <c r="H588" s="119"/>
    </row>
    <row r="589" spans="1:8" ht="17.25" customHeight="1">
      <c r="A589" s="115"/>
      <c r="B589" s="229" t="s">
        <v>317</v>
      </c>
      <c r="C589" s="117"/>
      <c r="D589" s="117"/>
      <c r="E589" s="118"/>
      <c r="F589" s="119"/>
      <c r="G589" s="119"/>
      <c r="H589" s="119"/>
    </row>
    <row r="590" spans="1:8" ht="16.5" customHeight="1">
      <c r="A590" s="115"/>
      <c r="B590" s="229" t="s">
        <v>321</v>
      </c>
      <c r="C590" s="117"/>
      <c r="D590" s="117"/>
      <c r="E590" s="118"/>
      <c r="F590" s="119"/>
      <c r="G590" s="119"/>
      <c r="H590" s="119"/>
    </row>
    <row r="591" spans="1:8" ht="15">
      <c r="A591" s="115"/>
      <c r="B591" s="229" t="s">
        <v>267</v>
      </c>
      <c r="C591" s="117"/>
      <c r="D591" s="117"/>
      <c r="E591" s="118"/>
      <c r="F591" s="119"/>
      <c r="G591" s="119"/>
      <c r="H591" s="119"/>
    </row>
    <row r="592" spans="1:8" ht="33" customHeight="1">
      <c r="A592" s="115"/>
      <c r="B592" s="175" t="s">
        <v>322</v>
      </c>
      <c r="C592" s="117"/>
      <c r="D592" s="117"/>
      <c r="E592" s="118"/>
      <c r="F592" s="119"/>
      <c r="G592" s="119"/>
      <c r="H592" s="119"/>
    </row>
    <row r="593" spans="1:8" ht="15">
      <c r="A593" s="115"/>
      <c r="B593" s="139"/>
      <c r="C593" s="117"/>
      <c r="D593" s="214" t="s">
        <v>85</v>
      </c>
      <c r="E593" s="215">
        <v>1</v>
      </c>
      <c r="F593" s="130">
        <v>0</v>
      </c>
      <c r="G593" s="131"/>
      <c r="H593" s="130">
        <f t="shared" ref="H593" si="60">E593*F593</f>
        <v>0</v>
      </c>
    </row>
    <row r="594" spans="1:8" ht="15">
      <c r="A594" s="115"/>
      <c r="B594" s="139"/>
      <c r="C594" s="117"/>
      <c r="D594" s="117"/>
      <c r="E594" s="118"/>
      <c r="F594" s="119"/>
      <c r="G594" s="119"/>
      <c r="H594" s="119"/>
    </row>
    <row r="595" spans="1:8" ht="14.25">
      <c r="A595" s="127" t="s">
        <v>123</v>
      </c>
      <c r="B595" s="229" t="s">
        <v>323</v>
      </c>
      <c r="C595" s="117"/>
      <c r="D595" s="117"/>
      <c r="E595" s="118"/>
      <c r="F595" s="119"/>
      <c r="G595" s="119"/>
      <c r="H595" s="119"/>
    </row>
    <row r="596" spans="1:8" ht="17.25" customHeight="1">
      <c r="A596" s="115"/>
      <c r="B596" s="229" t="s">
        <v>324</v>
      </c>
      <c r="C596" s="117"/>
      <c r="D596" s="117"/>
      <c r="E596" s="118"/>
      <c r="F596" s="119"/>
      <c r="G596" s="119"/>
      <c r="H596" s="119"/>
    </row>
    <row r="597" spans="1:8" ht="18" customHeight="1">
      <c r="A597" s="115"/>
      <c r="B597" s="229" t="s">
        <v>325</v>
      </c>
      <c r="C597" s="117"/>
      <c r="D597" s="117"/>
      <c r="E597" s="118"/>
      <c r="F597" s="119"/>
      <c r="G597" s="119"/>
      <c r="H597" s="119"/>
    </row>
    <row r="598" spans="1:8" ht="18" customHeight="1">
      <c r="A598" s="115"/>
      <c r="B598" s="229" t="s">
        <v>326</v>
      </c>
      <c r="C598" s="117"/>
      <c r="D598" s="117"/>
      <c r="E598" s="118"/>
      <c r="F598" s="119"/>
      <c r="G598" s="119"/>
      <c r="H598" s="119"/>
    </row>
    <row r="599" spans="1:8" ht="18" customHeight="1">
      <c r="A599" s="115"/>
      <c r="B599" s="229" t="s">
        <v>327</v>
      </c>
      <c r="C599" s="117"/>
      <c r="D599" s="117"/>
      <c r="E599" s="118"/>
      <c r="F599" s="119"/>
      <c r="G599" s="119"/>
      <c r="H599" s="119"/>
    </row>
    <row r="600" spans="1:8" ht="16.5" customHeight="1">
      <c r="A600" s="115"/>
      <c r="B600" s="229" t="s">
        <v>328</v>
      </c>
      <c r="C600" s="117"/>
      <c r="D600" s="117"/>
      <c r="E600" s="118"/>
      <c r="F600" s="119"/>
      <c r="G600" s="119"/>
      <c r="H600" s="119"/>
    </row>
    <row r="601" spans="1:8" ht="16.5" customHeight="1">
      <c r="A601" s="115"/>
      <c r="B601" s="229" t="s">
        <v>329</v>
      </c>
      <c r="C601" s="117"/>
      <c r="D601" s="117"/>
      <c r="E601" s="118"/>
      <c r="F601" s="119"/>
      <c r="G601" s="119"/>
      <c r="H601" s="119"/>
    </row>
    <row r="602" spans="1:8" ht="17.25" customHeight="1">
      <c r="A602" s="115"/>
      <c r="B602" s="229" t="s">
        <v>330</v>
      </c>
      <c r="C602" s="117"/>
      <c r="D602" s="117"/>
      <c r="E602" s="118"/>
      <c r="F602" s="119"/>
      <c r="G602" s="119"/>
      <c r="H602" s="119"/>
    </row>
    <row r="603" spans="1:8" ht="35.25" customHeight="1">
      <c r="A603" s="115"/>
      <c r="B603" s="229" t="s">
        <v>331</v>
      </c>
      <c r="C603" s="117"/>
      <c r="D603" s="117"/>
      <c r="E603" s="118"/>
      <c r="F603" s="119"/>
      <c r="G603" s="119"/>
      <c r="H603" s="119"/>
    </row>
    <row r="604" spans="1:8" ht="15">
      <c r="A604" s="115"/>
      <c r="B604" s="139"/>
      <c r="C604" s="117"/>
      <c r="D604" s="214" t="s">
        <v>85</v>
      </c>
      <c r="E604" s="215">
        <v>1</v>
      </c>
      <c r="F604" s="130">
        <v>0</v>
      </c>
      <c r="G604" s="131"/>
      <c r="H604" s="130">
        <f t="shared" ref="H604" si="61">E604*F604</f>
        <v>0</v>
      </c>
    </row>
    <row r="605" spans="1:8" ht="15">
      <c r="A605" s="115"/>
      <c r="B605" s="139"/>
      <c r="C605" s="117"/>
      <c r="D605" s="117"/>
      <c r="E605" s="118"/>
      <c r="F605" s="119"/>
      <c r="G605" s="119"/>
      <c r="H605" s="119"/>
    </row>
    <row r="606" spans="1:8" s="93" customFormat="1" ht="74.25" customHeight="1">
      <c r="A606" s="227" t="s">
        <v>125</v>
      </c>
      <c r="B606" s="147" t="s">
        <v>332</v>
      </c>
      <c r="C606" s="231"/>
      <c r="D606" s="128"/>
      <c r="E606" s="129"/>
      <c r="F606" s="166"/>
      <c r="G606" s="131"/>
      <c r="H606" s="166"/>
    </row>
    <row r="607" spans="1:8" s="93" customFormat="1" ht="36" customHeight="1">
      <c r="A607" s="133"/>
      <c r="B607" s="147" t="s">
        <v>333</v>
      </c>
      <c r="C607" s="231"/>
      <c r="D607" s="128"/>
      <c r="E607" s="129"/>
      <c r="F607" s="166"/>
      <c r="G607" s="131"/>
      <c r="H607" s="166"/>
    </row>
    <row r="608" spans="1:8" s="93" customFormat="1" ht="45.75" customHeight="1">
      <c r="A608" s="133"/>
      <c r="B608" s="147" t="s">
        <v>334</v>
      </c>
      <c r="C608" s="231"/>
      <c r="D608" s="128"/>
      <c r="E608" s="129"/>
      <c r="F608" s="166"/>
      <c r="G608" s="131"/>
      <c r="H608" s="166"/>
    </row>
    <row r="609" spans="1:8" ht="33" customHeight="1">
      <c r="B609" s="147" t="s">
        <v>335</v>
      </c>
      <c r="C609" s="231"/>
    </row>
    <row r="610" spans="1:8" ht="14.25">
      <c r="B610" s="147" t="s">
        <v>336</v>
      </c>
      <c r="C610" s="232" t="s">
        <v>337</v>
      </c>
      <c r="D610" s="172" t="s">
        <v>113</v>
      </c>
      <c r="E610" s="98">
        <v>30</v>
      </c>
      <c r="F610" s="141">
        <v>0</v>
      </c>
      <c r="G610" s="142"/>
      <c r="H610" s="141">
        <f>E610*F610</f>
        <v>0</v>
      </c>
    </row>
    <row r="612" spans="1:8" ht="28.5">
      <c r="A612" s="127" t="s">
        <v>338</v>
      </c>
      <c r="B612" s="95" t="s">
        <v>271</v>
      </c>
      <c r="D612" s="214"/>
      <c r="E612" s="215"/>
    </row>
    <row r="613" spans="1:8" ht="51">
      <c r="A613" s="206"/>
      <c r="B613" s="216" t="s">
        <v>272</v>
      </c>
      <c r="D613" s="214"/>
      <c r="E613" s="215"/>
    </row>
    <row r="614" spans="1:8" ht="25.5">
      <c r="A614" s="206"/>
      <c r="B614" s="216" t="s">
        <v>339</v>
      </c>
      <c r="D614" s="214"/>
      <c r="E614" s="215"/>
    </row>
    <row r="615" spans="1:8">
      <c r="A615" s="206"/>
      <c r="B615" s="216" t="s">
        <v>340</v>
      </c>
      <c r="C615" s="217" t="s">
        <v>341</v>
      </c>
      <c r="D615" s="214" t="s">
        <v>113</v>
      </c>
      <c r="E615" s="215">
        <v>2</v>
      </c>
      <c r="F615" s="141">
        <v>0</v>
      </c>
      <c r="G615" s="142"/>
      <c r="H615" s="141">
        <f t="shared" ref="H615:H617" si="62">E615*F615</f>
        <v>0</v>
      </c>
    </row>
    <row r="616" spans="1:8">
      <c r="A616" s="206"/>
      <c r="B616" s="216" t="s">
        <v>340</v>
      </c>
      <c r="C616" s="217" t="s">
        <v>274</v>
      </c>
      <c r="D616" s="214" t="s">
        <v>113</v>
      </c>
      <c r="E616" s="215">
        <v>3</v>
      </c>
      <c r="F616" s="141">
        <v>0</v>
      </c>
      <c r="G616" s="142"/>
      <c r="H616" s="141">
        <f t="shared" si="62"/>
        <v>0</v>
      </c>
    </row>
    <row r="617" spans="1:8" ht="14.25">
      <c r="A617" s="206"/>
      <c r="B617" s="122" t="s">
        <v>342</v>
      </c>
      <c r="C617" s="217" t="s">
        <v>343</v>
      </c>
      <c r="D617" s="214" t="s">
        <v>113</v>
      </c>
      <c r="E617" s="215">
        <v>10</v>
      </c>
      <c r="F617" s="141">
        <v>0</v>
      </c>
      <c r="G617" s="142"/>
      <c r="H617" s="141">
        <f t="shared" si="62"/>
        <v>0</v>
      </c>
    </row>
    <row r="619" spans="1:8" ht="48" customHeight="1">
      <c r="A619" s="127" t="s">
        <v>344</v>
      </c>
      <c r="B619" s="147" t="s">
        <v>345</v>
      </c>
      <c r="C619" s="197"/>
      <c r="D619" s="198"/>
      <c r="E619" s="199"/>
      <c r="F619" s="200"/>
      <c r="G619" s="200"/>
      <c r="H619" s="201"/>
    </row>
    <row r="620" spans="1:8" ht="35.25" customHeight="1">
      <c r="B620" s="147" t="s">
        <v>346</v>
      </c>
      <c r="C620" s="128"/>
      <c r="E620" s="112"/>
    </row>
    <row r="621" spans="1:8">
      <c r="D621" s="98" t="s">
        <v>64</v>
      </c>
      <c r="E621" s="129">
        <v>1</v>
      </c>
      <c r="F621" s="141">
        <v>0</v>
      </c>
      <c r="G621" s="142"/>
      <c r="H621" s="141">
        <f t="shared" ref="H621" si="63">E621*F621</f>
        <v>0</v>
      </c>
    </row>
    <row r="623" spans="1:8" s="115" customFormat="1" ht="133.5" customHeight="1">
      <c r="A623" s="133" t="s">
        <v>347</v>
      </c>
      <c r="B623" s="95" t="s">
        <v>348</v>
      </c>
      <c r="C623" s="117"/>
      <c r="D623" s="117"/>
      <c r="E623" s="118"/>
      <c r="F623" s="119"/>
      <c r="G623" s="119"/>
      <c r="H623" s="119"/>
    </row>
    <row r="624" spans="1:8" s="115" customFormat="1" ht="49.5" customHeight="1">
      <c r="A624" s="133"/>
      <c r="B624" s="115" t="s">
        <v>349</v>
      </c>
      <c r="C624" s="117"/>
      <c r="D624" s="117"/>
      <c r="E624" s="118"/>
      <c r="F624" s="119"/>
      <c r="G624" s="119"/>
      <c r="H624" s="119"/>
    </row>
    <row r="625" spans="1:9" s="136" customFormat="1" ht="15">
      <c r="A625" s="133"/>
      <c r="B625" s="115" t="s">
        <v>232</v>
      </c>
      <c r="C625" s="217" t="s">
        <v>341</v>
      </c>
      <c r="D625" s="214" t="s">
        <v>113</v>
      </c>
      <c r="E625" s="215">
        <v>2</v>
      </c>
      <c r="F625" s="141">
        <v>0</v>
      </c>
      <c r="G625" s="142"/>
      <c r="H625" s="141">
        <f t="shared" ref="H625:H628" si="64">E625*F625</f>
        <v>0</v>
      </c>
      <c r="I625" s="202"/>
    </row>
    <row r="626" spans="1:9" s="136" customFormat="1" ht="15">
      <c r="A626" s="133"/>
      <c r="B626" s="115" t="s">
        <v>221</v>
      </c>
      <c r="C626" s="217" t="s">
        <v>343</v>
      </c>
      <c r="D626" s="214" t="s">
        <v>113</v>
      </c>
      <c r="E626" s="215">
        <v>10</v>
      </c>
      <c r="F626" s="141">
        <v>0</v>
      </c>
      <c r="G626" s="142"/>
      <c r="H626" s="141">
        <f t="shared" si="64"/>
        <v>0</v>
      </c>
      <c r="I626" s="202"/>
    </row>
    <row r="627" spans="1:9" s="136" customFormat="1" ht="15">
      <c r="A627" s="133"/>
      <c r="B627" s="115" t="s">
        <v>221</v>
      </c>
      <c r="C627" s="217" t="s">
        <v>350</v>
      </c>
      <c r="D627" s="214" t="s">
        <v>113</v>
      </c>
      <c r="E627" s="215">
        <v>25</v>
      </c>
      <c r="F627" s="141">
        <v>0</v>
      </c>
      <c r="G627" s="142"/>
      <c r="H627" s="141">
        <f t="shared" si="64"/>
        <v>0</v>
      </c>
      <c r="I627" s="202"/>
    </row>
    <row r="628" spans="1:9" s="136" customFormat="1" ht="14.25">
      <c r="A628" s="133"/>
      <c r="B628" s="174" t="s">
        <v>222</v>
      </c>
      <c r="C628" s="197"/>
      <c r="D628" s="172" t="s">
        <v>21</v>
      </c>
      <c r="E628" s="98">
        <v>2</v>
      </c>
      <c r="F628" s="141">
        <v>0</v>
      </c>
      <c r="G628" s="142"/>
      <c r="H628" s="141">
        <f t="shared" si="64"/>
        <v>0</v>
      </c>
      <c r="I628" s="202"/>
    </row>
    <row r="629" spans="1:9" ht="15">
      <c r="A629" s="115"/>
      <c r="B629" s="139"/>
      <c r="C629" s="117"/>
      <c r="D629" s="117"/>
      <c r="E629" s="118"/>
      <c r="F629" s="119"/>
      <c r="G629" s="119"/>
      <c r="H629" s="119"/>
    </row>
    <row r="630" spans="1:9" ht="16.5" customHeight="1">
      <c r="A630" s="115"/>
      <c r="B630" s="140" t="s">
        <v>351</v>
      </c>
      <c r="C630" s="117"/>
      <c r="D630" s="117"/>
      <c r="E630" s="118"/>
      <c r="F630" s="119"/>
      <c r="G630" s="119"/>
      <c r="H630" s="119"/>
    </row>
    <row r="631" spans="1:9" ht="15">
      <c r="A631" s="115"/>
      <c r="B631" s="139"/>
      <c r="C631" s="117"/>
      <c r="D631" s="117"/>
      <c r="E631" s="118"/>
      <c r="F631" s="119"/>
      <c r="G631" s="119"/>
      <c r="H631" s="119"/>
    </row>
    <row r="632" spans="1:9" s="211" customFormat="1" ht="121.5" customHeight="1">
      <c r="A632" s="127" t="s">
        <v>58</v>
      </c>
      <c r="B632" s="219" t="s">
        <v>280</v>
      </c>
      <c r="C632" s="220"/>
      <c r="D632" s="220"/>
      <c r="E632" s="221"/>
      <c r="F632" s="222"/>
      <c r="G632" s="223"/>
      <c r="H632" s="223"/>
      <c r="I632" s="93"/>
    </row>
    <row r="633" spans="1:9" s="211" customFormat="1" ht="15.75" customHeight="1">
      <c r="A633" s="127"/>
      <c r="B633" s="219" t="s">
        <v>352</v>
      </c>
      <c r="I633" s="93"/>
    </row>
    <row r="634" spans="1:9" s="93" customFormat="1" ht="30.75" customHeight="1">
      <c r="A634" s="133"/>
      <c r="B634" s="219" t="s">
        <v>353</v>
      </c>
      <c r="C634" s="134"/>
      <c r="D634" s="128"/>
      <c r="E634" s="129"/>
      <c r="F634" s="166"/>
      <c r="G634" s="131"/>
      <c r="H634" s="166"/>
    </row>
    <row r="635" spans="1:9" s="93" customFormat="1" ht="14.25">
      <c r="A635" s="133"/>
      <c r="B635" s="149"/>
      <c r="C635" s="191" t="s">
        <v>89</v>
      </c>
      <c r="D635" s="170" t="s">
        <v>85</v>
      </c>
      <c r="E635" s="129">
        <v>1</v>
      </c>
      <c r="F635" s="130">
        <v>0</v>
      </c>
      <c r="G635" s="131"/>
      <c r="H635" s="130">
        <f t="shared" ref="H635" si="65">E635*F635</f>
        <v>0</v>
      </c>
    </row>
    <row r="636" spans="1:9" s="93" customFormat="1" ht="14.25">
      <c r="A636" s="133"/>
      <c r="B636" s="149"/>
      <c r="C636" s="134"/>
      <c r="D636" s="128"/>
      <c r="E636" s="129"/>
      <c r="F636" s="166"/>
      <c r="G636" s="131"/>
      <c r="H636" s="166"/>
    </row>
    <row r="637" spans="1:9" s="93" customFormat="1" ht="57">
      <c r="A637" s="127" t="s">
        <v>62</v>
      </c>
      <c r="B637" s="219" t="s">
        <v>283</v>
      </c>
      <c r="C637" s="134"/>
      <c r="D637" s="128"/>
      <c r="E637" s="129"/>
      <c r="F637" s="166"/>
      <c r="G637" s="131"/>
      <c r="H637" s="166"/>
    </row>
    <row r="638" spans="1:9" s="93" customFormat="1" ht="22.5" customHeight="1">
      <c r="A638" s="133"/>
      <c r="B638" s="219" t="s">
        <v>354</v>
      </c>
      <c r="C638" s="134"/>
      <c r="D638" s="128"/>
      <c r="E638" s="129"/>
      <c r="F638" s="166"/>
      <c r="G638" s="131"/>
      <c r="H638" s="166"/>
    </row>
    <row r="639" spans="1:9" s="93" customFormat="1" ht="14.25">
      <c r="A639" s="133"/>
      <c r="B639" s="149"/>
      <c r="C639" s="134"/>
      <c r="D639" s="170" t="s">
        <v>85</v>
      </c>
      <c r="E639" s="129">
        <v>1</v>
      </c>
      <c r="F639" s="130">
        <v>0</v>
      </c>
      <c r="G639" s="131"/>
      <c r="H639" s="130">
        <f t="shared" ref="H639" si="66">E639*F639</f>
        <v>0</v>
      </c>
    </row>
    <row r="640" spans="1:9" s="93" customFormat="1" ht="14.25">
      <c r="A640" s="133"/>
      <c r="B640" s="149"/>
      <c r="C640" s="134"/>
      <c r="D640" s="128"/>
      <c r="E640" s="129"/>
      <c r="F640" s="166"/>
      <c r="G640" s="131"/>
      <c r="H640" s="166"/>
    </row>
    <row r="641" spans="1:9" s="93" customFormat="1" ht="52.5" customHeight="1">
      <c r="A641" s="127" t="s">
        <v>65</v>
      </c>
      <c r="B641" s="219" t="s">
        <v>285</v>
      </c>
      <c r="C641" s="134"/>
      <c r="D641" s="128"/>
      <c r="E641" s="129"/>
      <c r="F641" s="166"/>
      <c r="G641" s="131"/>
      <c r="H641" s="166"/>
    </row>
    <row r="642" spans="1:9" s="93" customFormat="1" ht="14.25">
      <c r="A642" s="133"/>
      <c r="B642" s="149"/>
      <c r="C642" s="134"/>
      <c r="D642" s="170" t="s">
        <v>85</v>
      </c>
      <c r="E642" s="129">
        <v>1</v>
      </c>
      <c r="F642" s="130">
        <v>0</v>
      </c>
      <c r="G642" s="131"/>
      <c r="H642" s="130">
        <f t="shared" ref="H642" si="67">E642*F642</f>
        <v>0</v>
      </c>
    </row>
    <row r="643" spans="1:9" s="93" customFormat="1" ht="14.25">
      <c r="A643" s="133"/>
      <c r="B643" s="149"/>
      <c r="C643" s="134"/>
      <c r="D643" s="128"/>
      <c r="E643" s="129"/>
      <c r="F643" s="166"/>
      <c r="G643" s="131"/>
      <c r="H643" s="166"/>
    </row>
    <row r="644" spans="1:9" s="136" customFormat="1" ht="18" customHeight="1">
      <c r="A644" s="133" t="s">
        <v>67</v>
      </c>
      <c r="B644" s="147" t="s">
        <v>286</v>
      </c>
      <c r="C644" s="134"/>
      <c r="D644" s="128"/>
      <c r="E644" s="148"/>
      <c r="F644" s="112"/>
      <c r="G644" s="112"/>
      <c r="H644" s="112"/>
      <c r="I644" s="93"/>
    </row>
    <row r="645" spans="1:9" s="136" customFormat="1" ht="15.75" customHeight="1">
      <c r="A645" s="133"/>
      <c r="B645" s="175" t="s">
        <v>355</v>
      </c>
      <c r="C645" s="134"/>
      <c r="D645" s="128"/>
      <c r="E645" s="148"/>
      <c r="F645" s="112"/>
      <c r="G645" s="112"/>
      <c r="H645" s="112"/>
      <c r="I645" s="93"/>
    </row>
    <row r="646" spans="1:9" s="136" customFormat="1" ht="28.5">
      <c r="A646" s="133"/>
      <c r="B646" s="175" t="s">
        <v>288</v>
      </c>
      <c r="C646" s="134"/>
      <c r="D646" s="128"/>
      <c r="E646" s="148"/>
      <c r="F646" s="112"/>
      <c r="G646" s="112"/>
      <c r="H646" s="112"/>
      <c r="I646" s="93"/>
    </row>
    <row r="647" spans="1:9" s="136" customFormat="1" ht="14.25">
      <c r="A647" s="133"/>
      <c r="B647" s="175" t="s">
        <v>169</v>
      </c>
      <c r="C647" s="134"/>
      <c r="D647" s="128"/>
      <c r="E647" s="148"/>
      <c r="F647" s="112"/>
      <c r="G647" s="112"/>
      <c r="H647" s="112"/>
      <c r="I647" s="93"/>
    </row>
    <row r="648" spans="1:9" s="136" customFormat="1" ht="14.25">
      <c r="A648" s="133"/>
      <c r="B648" s="175" t="s">
        <v>170</v>
      </c>
      <c r="C648" s="134"/>
      <c r="D648" s="128"/>
      <c r="E648" s="148"/>
      <c r="F648" s="112"/>
      <c r="G648" s="112"/>
      <c r="H648" s="112"/>
      <c r="I648" s="93"/>
    </row>
    <row r="649" spans="1:9" s="136" customFormat="1" ht="14.25">
      <c r="A649" s="133"/>
      <c r="B649" s="224" t="s">
        <v>171</v>
      </c>
      <c r="C649" s="134"/>
      <c r="F649" s="112"/>
      <c r="G649" s="112"/>
      <c r="H649" s="112"/>
      <c r="I649" s="93"/>
    </row>
    <row r="650" spans="1:9" s="136" customFormat="1" ht="36" customHeight="1">
      <c r="A650" s="133"/>
      <c r="B650" s="175" t="s">
        <v>356</v>
      </c>
      <c r="C650" s="134"/>
      <c r="F650" s="112"/>
      <c r="G650" s="112"/>
      <c r="H650" s="112"/>
      <c r="I650" s="93"/>
    </row>
    <row r="651" spans="1:9" s="136" customFormat="1" ht="14.25">
      <c r="A651" s="133"/>
      <c r="B651" s="149"/>
      <c r="C651" s="134"/>
      <c r="D651" s="128" t="s">
        <v>85</v>
      </c>
      <c r="E651" s="129">
        <v>1</v>
      </c>
      <c r="F651" s="130">
        <v>0</v>
      </c>
      <c r="G651" s="131"/>
      <c r="H651" s="130">
        <f t="shared" ref="H651" si="68">E651*F651</f>
        <v>0</v>
      </c>
      <c r="I651" s="93"/>
    </row>
    <row r="652" spans="1:9" s="93" customFormat="1" ht="14.25">
      <c r="A652" s="133"/>
      <c r="B652" s="149"/>
      <c r="C652" s="134"/>
      <c r="D652" s="128"/>
      <c r="E652" s="129"/>
      <c r="F652" s="166"/>
      <c r="G652" s="131"/>
      <c r="H652" s="166"/>
    </row>
    <row r="653" spans="1:9" s="136" customFormat="1" ht="18" customHeight="1">
      <c r="A653" s="133" t="s">
        <v>69</v>
      </c>
      <c r="B653" s="147" t="s">
        <v>290</v>
      </c>
      <c r="C653" s="134"/>
      <c r="D653" s="128"/>
      <c r="E653" s="148"/>
      <c r="F653" s="112"/>
      <c r="G653" s="112"/>
      <c r="H653" s="112"/>
      <c r="I653" s="93"/>
    </row>
    <row r="654" spans="1:9" s="136" customFormat="1" ht="14.25">
      <c r="A654" s="133"/>
      <c r="B654" s="175" t="s">
        <v>357</v>
      </c>
      <c r="C654" s="134"/>
      <c r="D654" s="128"/>
      <c r="E654" s="148"/>
      <c r="F654" s="112"/>
      <c r="G654" s="112"/>
      <c r="H654" s="112"/>
      <c r="I654" s="93"/>
    </row>
    <row r="655" spans="1:9" s="136" customFormat="1" ht="28.5">
      <c r="A655" s="133"/>
      <c r="B655" s="175" t="s">
        <v>288</v>
      </c>
      <c r="C655" s="134"/>
      <c r="D655" s="128"/>
      <c r="E655" s="148"/>
      <c r="F655" s="112"/>
      <c r="G655" s="112"/>
      <c r="H655" s="112"/>
      <c r="I655" s="93"/>
    </row>
    <row r="656" spans="1:9" s="136" customFormat="1" ht="14.25">
      <c r="A656" s="133"/>
      <c r="B656" s="175" t="s">
        <v>169</v>
      </c>
      <c r="C656" s="134"/>
      <c r="D656" s="128"/>
      <c r="E656" s="148"/>
      <c r="F656" s="112"/>
      <c r="G656" s="112"/>
      <c r="H656" s="112"/>
      <c r="I656" s="93"/>
    </row>
    <row r="657" spans="1:9" s="136" customFormat="1" ht="14.25">
      <c r="A657" s="133"/>
      <c r="B657" s="175" t="s">
        <v>170</v>
      </c>
      <c r="C657" s="134"/>
      <c r="D657" s="128"/>
      <c r="E657" s="148"/>
      <c r="F657" s="112"/>
      <c r="G657" s="112"/>
      <c r="H657" s="112"/>
      <c r="I657" s="93"/>
    </row>
    <row r="658" spans="1:9" s="136" customFormat="1" ht="14.25">
      <c r="A658" s="133"/>
      <c r="B658" s="224" t="s">
        <v>171</v>
      </c>
      <c r="C658" s="134"/>
      <c r="F658" s="112"/>
      <c r="G658" s="112"/>
      <c r="H658" s="112"/>
      <c r="I658" s="93"/>
    </row>
    <row r="659" spans="1:9" s="136" customFormat="1" ht="28.5">
      <c r="A659" s="133"/>
      <c r="B659" s="175" t="s">
        <v>358</v>
      </c>
      <c r="C659" s="134"/>
      <c r="F659" s="112"/>
      <c r="G659" s="112"/>
      <c r="H659" s="112"/>
      <c r="I659" s="93"/>
    </row>
    <row r="660" spans="1:9" s="136" customFormat="1" ht="14.25">
      <c r="A660" s="133"/>
      <c r="B660" s="149"/>
      <c r="C660" s="134"/>
      <c r="D660" s="128" t="s">
        <v>85</v>
      </c>
      <c r="E660" s="129">
        <v>1</v>
      </c>
      <c r="F660" s="130">
        <v>0</v>
      </c>
      <c r="G660" s="131"/>
      <c r="H660" s="130">
        <f t="shared" ref="H660" si="69">E660*F660</f>
        <v>0</v>
      </c>
      <c r="I660" s="93"/>
    </row>
    <row r="661" spans="1:9" s="93" customFormat="1" ht="14.25">
      <c r="A661" s="133"/>
      <c r="B661" s="149"/>
      <c r="C661" s="134"/>
      <c r="D661" s="128"/>
      <c r="E661" s="129"/>
      <c r="F661" s="166"/>
      <c r="G661" s="131"/>
      <c r="H661" s="166"/>
    </row>
    <row r="662" spans="1:9" s="136" customFormat="1" ht="31.5" customHeight="1">
      <c r="A662" s="133" t="s">
        <v>71</v>
      </c>
      <c r="B662" s="147" t="s">
        <v>293</v>
      </c>
      <c r="C662" s="196"/>
      <c r="D662" s="128"/>
      <c r="E662" s="129"/>
      <c r="F662" s="135"/>
      <c r="G662" s="135"/>
      <c r="H662" s="135"/>
      <c r="I662" s="93"/>
    </row>
    <row r="663" spans="1:9" s="136" customFormat="1" ht="14.25">
      <c r="A663" s="133"/>
      <c r="B663" s="225" t="s">
        <v>359</v>
      </c>
      <c r="C663" s="196"/>
      <c r="D663" s="170" t="s">
        <v>85</v>
      </c>
      <c r="E663" s="129">
        <v>1</v>
      </c>
      <c r="F663" s="130">
        <v>0</v>
      </c>
      <c r="G663" s="131"/>
      <c r="H663" s="130">
        <f t="shared" ref="H663:H664" si="70">E663*F663</f>
        <v>0</v>
      </c>
      <c r="I663" s="93"/>
    </row>
    <row r="664" spans="1:9" s="136" customFormat="1" ht="14.25">
      <c r="A664" s="133"/>
      <c r="B664" s="225" t="s">
        <v>360</v>
      </c>
      <c r="C664" s="196"/>
      <c r="D664" s="170" t="s">
        <v>85</v>
      </c>
      <c r="E664" s="129">
        <v>2</v>
      </c>
      <c r="F664" s="130">
        <v>0</v>
      </c>
      <c r="G664" s="131"/>
      <c r="H664" s="130">
        <f t="shared" si="70"/>
        <v>0</v>
      </c>
      <c r="I664" s="93"/>
    </row>
    <row r="665" spans="1:9" s="93" customFormat="1" ht="14.25">
      <c r="A665" s="133"/>
      <c r="B665" s="149"/>
      <c r="C665" s="134"/>
      <c r="D665" s="128"/>
      <c r="E665" s="129"/>
      <c r="F665" s="166"/>
      <c r="G665" s="131"/>
      <c r="H665" s="166"/>
    </row>
    <row r="666" spans="1:9" s="136" customFormat="1" ht="46.5" customHeight="1">
      <c r="A666" s="133" t="s">
        <v>76</v>
      </c>
      <c r="B666" s="147" t="s">
        <v>296</v>
      </c>
      <c r="C666" s="196"/>
      <c r="D666" s="128"/>
      <c r="E666" s="129"/>
      <c r="F666" s="135"/>
      <c r="G666" s="135"/>
      <c r="H666" s="135"/>
      <c r="I666" s="93"/>
    </row>
    <row r="667" spans="1:9" s="136" customFormat="1" ht="14.25">
      <c r="A667" s="133"/>
      <c r="B667" s="226" t="s">
        <v>361</v>
      </c>
      <c r="C667" s="196"/>
      <c r="D667" s="170" t="s">
        <v>85</v>
      </c>
      <c r="E667" s="129">
        <v>6</v>
      </c>
      <c r="F667" s="130">
        <v>0</v>
      </c>
      <c r="G667" s="131"/>
      <c r="H667" s="130">
        <f t="shared" ref="H667:H670" si="71">E667*F667</f>
        <v>0</v>
      </c>
      <c r="I667" s="93"/>
    </row>
    <row r="668" spans="1:9" s="136" customFormat="1" ht="14.25">
      <c r="A668" s="133"/>
      <c r="B668" s="226" t="s">
        <v>362</v>
      </c>
      <c r="C668" s="196"/>
      <c r="D668" s="170" t="s">
        <v>85</v>
      </c>
      <c r="E668" s="129">
        <v>10</v>
      </c>
      <c r="F668" s="130">
        <v>0</v>
      </c>
      <c r="G668" s="131"/>
      <c r="H668" s="130">
        <f t="shared" si="71"/>
        <v>0</v>
      </c>
      <c r="I668" s="93"/>
    </row>
    <row r="669" spans="1:9" s="136" customFormat="1" ht="14.25">
      <c r="A669" s="133"/>
      <c r="B669" s="226" t="s">
        <v>297</v>
      </c>
      <c r="C669" s="196"/>
      <c r="D669" s="170" t="s">
        <v>85</v>
      </c>
      <c r="E669" s="129">
        <v>1</v>
      </c>
      <c r="F669" s="130">
        <v>0</v>
      </c>
      <c r="G669" s="131"/>
      <c r="H669" s="130">
        <f t="shared" si="71"/>
        <v>0</v>
      </c>
      <c r="I669" s="93"/>
    </row>
    <row r="670" spans="1:9" s="136" customFormat="1" ht="14.25">
      <c r="A670" s="133"/>
      <c r="B670" s="226" t="s">
        <v>363</v>
      </c>
      <c r="C670" s="196"/>
      <c r="D670" s="170" t="s">
        <v>85</v>
      </c>
      <c r="E670" s="129">
        <v>8</v>
      </c>
      <c r="F670" s="130">
        <v>0</v>
      </c>
      <c r="G670" s="131"/>
      <c r="H670" s="130">
        <f t="shared" si="71"/>
        <v>0</v>
      </c>
      <c r="I670" s="93"/>
    </row>
    <row r="671" spans="1:9" s="93" customFormat="1" ht="14.25">
      <c r="A671" s="133"/>
      <c r="B671" s="149"/>
      <c r="C671" s="134"/>
      <c r="D671" s="128"/>
      <c r="E671" s="129"/>
      <c r="F671" s="166"/>
      <c r="G671" s="131"/>
      <c r="H671" s="166"/>
    </row>
    <row r="672" spans="1:9" s="136" customFormat="1" ht="76.5" customHeight="1">
      <c r="A672" s="227" t="s">
        <v>97</v>
      </c>
      <c r="B672" s="147" t="s">
        <v>364</v>
      </c>
      <c r="C672" s="196"/>
      <c r="D672" s="128"/>
      <c r="E672" s="129"/>
      <c r="F672" s="135"/>
      <c r="G672" s="135"/>
      <c r="H672" s="135"/>
      <c r="I672" s="93"/>
    </row>
    <row r="673" spans="1:9" s="136" customFormat="1" ht="14.25">
      <c r="A673" s="133"/>
      <c r="B673" s="175"/>
      <c r="C673" s="196"/>
      <c r="D673" s="170" t="s">
        <v>85</v>
      </c>
      <c r="E673" s="129">
        <v>1</v>
      </c>
      <c r="F673" s="130">
        <v>0</v>
      </c>
      <c r="G673" s="131"/>
      <c r="H673" s="130">
        <f t="shared" ref="H673" si="72">E673*F673</f>
        <v>0</v>
      </c>
      <c r="I673" s="93"/>
    </row>
    <row r="674" spans="1:9" s="93" customFormat="1" ht="14.25">
      <c r="A674" s="133"/>
      <c r="B674" s="149"/>
      <c r="C674" s="134"/>
      <c r="D674" s="128"/>
      <c r="E674" s="129"/>
      <c r="F674" s="166"/>
      <c r="G674" s="131"/>
      <c r="H674" s="166"/>
    </row>
    <row r="675" spans="1:9" s="93" customFormat="1" ht="47.25" customHeight="1">
      <c r="A675" s="127" t="s">
        <v>100</v>
      </c>
      <c r="B675" s="95" t="s">
        <v>300</v>
      </c>
      <c r="C675" s="96"/>
      <c r="D675" s="98"/>
      <c r="E675" s="98"/>
      <c r="F675" s="228"/>
      <c r="G675" s="228"/>
      <c r="H675" s="228"/>
    </row>
    <row r="676" spans="1:9" s="93" customFormat="1" ht="14.25">
      <c r="A676" s="127"/>
      <c r="B676" s="95"/>
      <c r="C676" s="96" t="s">
        <v>267</v>
      </c>
      <c r="D676" s="98" t="s">
        <v>85</v>
      </c>
      <c r="E676" s="98">
        <v>1</v>
      </c>
      <c r="F676" s="130">
        <v>0</v>
      </c>
      <c r="G676" s="131"/>
      <c r="H676" s="130">
        <f>E676*F676</f>
        <v>0</v>
      </c>
      <c r="I676" s="166"/>
    </row>
    <row r="677" spans="1:9" s="93" customFormat="1" ht="14.25">
      <c r="A677" s="127"/>
      <c r="B677" s="95"/>
      <c r="C677" s="96"/>
      <c r="D677" s="98"/>
      <c r="E677" s="98"/>
      <c r="F677" s="166"/>
      <c r="G677" s="131"/>
      <c r="H677" s="166"/>
      <c r="I677" s="166"/>
    </row>
    <row r="678" spans="1:9" ht="42.75">
      <c r="A678" s="133" t="s">
        <v>104</v>
      </c>
      <c r="B678" s="147" t="s">
        <v>301</v>
      </c>
      <c r="C678" s="93"/>
      <c r="D678" s="193"/>
      <c r="E678" s="194"/>
      <c r="F678" s="93"/>
      <c r="G678" s="93"/>
      <c r="H678" s="93"/>
    </row>
    <row r="679" spans="1:9" ht="14.25">
      <c r="A679" s="127"/>
      <c r="B679" s="95"/>
      <c r="C679" s="182" t="s">
        <v>103</v>
      </c>
      <c r="D679" s="195" t="s">
        <v>85</v>
      </c>
      <c r="E679" s="98">
        <v>5</v>
      </c>
      <c r="F679" s="130">
        <v>0</v>
      </c>
      <c r="G679" s="131"/>
      <c r="H679" s="130">
        <f t="shared" ref="H679:H680" si="73">E679*F679</f>
        <v>0</v>
      </c>
    </row>
    <row r="680" spans="1:9" s="93" customFormat="1" ht="14.25">
      <c r="A680" s="127"/>
      <c r="B680" s="95"/>
      <c r="C680" s="182" t="s">
        <v>267</v>
      </c>
      <c r="D680" s="195" t="s">
        <v>85</v>
      </c>
      <c r="E680" s="98">
        <v>1</v>
      </c>
      <c r="F680" s="130">
        <v>0</v>
      </c>
      <c r="G680" s="131"/>
      <c r="H680" s="130">
        <f t="shared" si="73"/>
        <v>0</v>
      </c>
      <c r="I680" s="166"/>
    </row>
    <row r="681" spans="1:9" s="93" customFormat="1" ht="14.25">
      <c r="A681" s="127"/>
      <c r="B681" s="95"/>
      <c r="C681" s="96"/>
      <c r="D681" s="98"/>
      <c r="E681" s="98"/>
      <c r="F681" s="166"/>
      <c r="G681" s="131"/>
      <c r="H681" s="166"/>
      <c r="I681" s="166"/>
    </row>
    <row r="682" spans="1:9" s="136" customFormat="1" ht="28.5">
      <c r="A682" s="227" t="s">
        <v>106</v>
      </c>
      <c r="B682" s="229" t="s">
        <v>302</v>
      </c>
      <c r="C682" s="196"/>
      <c r="D682" s="128"/>
      <c r="E682" s="129"/>
      <c r="F682" s="135"/>
      <c r="G682" s="135"/>
      <c r="H682" s="135"/>
      <c r="I682" s="93"/>
    </row>
    <row r="683" spans="1:9" s="136" customFormat="1" ht="14.25">
      <c r="A683" s="227"/>
      <c r="B683" s="229"/>
      <c r="C683" s="196"/>
      <c r="D683" s="170" t="s">
        <v>85</v>
      </c>
      <c r="E683" s="129">
        <v>1</v>
      </c>
      <c r="F683" s="130">
        <v>0</v>
      </c>
      <c r="G683" s="131"/>
      <c r="H683" s="130">
        <f t="shared" ref="H683" si="74">E683*F683</f>
        <v>0</v>
      </c>
      <c r="I683" s="93"/>
    </row>
    <row r="684" spans="1:9" s="136" customFormat="1" ht="14.25">
      <c r="A684" s="227"/>
      <c r="B684" s="229"/>
      <c r="C684" s="196"/>
      <c r="D684" s="128"/>
      <c r="E684" s="129"/>
      <c r="F684" s="135"/>
      <c r="G684" s="135"/>
      <c r="H684" s="135"/>
      <c r="I684" s="93"/>
    </row>
    <row r="685" spans="1:9" s="136" customFormat="1" ht="28.5">
      <c r="A685" s="227" t="s">
        <v>108</v>
      </c>
      <c r="B685" s="147" t="s">
        <v>303</v>
      </c>
      <c r="C685" s="196"/>
      <c r="D685" s="128"/>
      <c r="E685" s="129"/>
      <c r="F685" s="135"/>
      <c r="G685" s="135"/>
      <c r="H685" s="135"/>
      <c r="I685" s="93"/>
    </row>
    <row r="686" spans="1:9" s="136" customFormat="1" ht="14.25">
      <c r="A686" s="227"/>
      <c r="B686" s="229"/>
      <c r="C686" s="196"/>
      <c r="D686" s="170" t="s">
        <v>85</v>
      </c>
      <c r="E686" s="129">
        <v>1</v>
      </c>
      <c r="F686" s="130">
        <v>0</v>
      </c>
      <c r="G686" s="131"/>
      <c r="H686" s="130">
        <f t="shared" ref="H686" si="75">E686*F686</f>
        <v>0</v>
      </c>
      <c r="I686" s="93"/>
    </row>
    <row r="687" spans="1:9" s="136" customFormat="1" ht="14.25">
      <c r="A687" s="227"/>
      <c r="B687" s="229"/>
      <c r="C687" s="196"/>
      <c r="D687" s="128"/>
      <c r="E687" s="129"/>
      <c r="F687" s="135"/>
      <c r="G687" s="135"/>
      <c r="H687" s="135"/>
      <c r="I687" s="93"/>
    </row>
    <row r="688" spans="1:9" s="136" customFormat="1" ht="60" customHeight="1">
      <c r="A688" s="227" t="s">
        <v>110</v>
      </c>
      <c r="B688" s="229" t="s">
        <v>304</v>
      </c>
      <c r="C688" s="196"/>
      <c r="D688" s="128"/>
      <c r="E688" s="129"/>
      <c r="F688" s="135"/>
      <c r="G688" s="135"/>
      <c r="H688" s="135"/>
      <c r="I688" s="93"/>
    </row>
    <row r="689" spans="1:9" s="136" customFormat="1" ht="14.25">
      <c r="A689" s="133"/>
      <c r="B689" s="175"/>
      <c r="C689" s="196"/>
      <c r="D689" s="170" t="s">
        <v>85</v>
      </c>
      <c r="E689" s="129">
        <v>2</v>
      </c>
      <c r="F689" s="130">
        <v>0</v>
      </c>
      <c r="G689" s="131"/>
      <c r="H689" s="130">
        <f t="shared" ref="H689" si="76">E689*F689</f>
        <v>0</v>
      </c>
      <c r="I689" s="93"/>
    </row>
    <row r="690" spans="1:9" s="93" customFormat="1" ht="14.25">
      <c r="A690" s="133"/>
      <c r="B690" s="149"/>
      <c r="C690" s="134"/>
      <c r="D690" s="128"/>
      <c r="E690" s="129"/>
      <c r="F690" s="166"/>
      <c r="G690" s="131"/>
      <c r="H690" s="166"/>
    </row>
    <row r="691" spans="1:9" ht="30.75" customHeight="1">
      <c r="A691" s="127" t="s">
        <v>114</v>
      </c>
      <c r="B691" s="229" t="s">
        <v>312</v>
      </c>
      <c r="C691" s="117"/>
      <c r="D691" s="117"/>
      <c r="E691" s="118"/>
      <c r="F691" s="119"/>
      <c r="G691" s="119"/>
      <c r="H691" s="119"/>
    </row>
    <row r="692" spans="1:9" ht="16.5" customHeight="1">
      <c r="A692" s="115"/>
      <c r="B692" s="229" t="s">
        <v>313</v>
      </c>
      <c r="C692" s="117"/>
      <c r="D692" s="117"/>
      <c r="E692" s="118"/>
      <c r="F692" s="119"/>
      <c r="G692" s="119"/>
      <c r="H692" s="119"/>
    </row>
    <row r="693" spans="1:9" ht="16.5" customHeight="1">
      <c r="A693" s="115"/>
      <c r="B693" s="229" t="s">
        <v>314</v>
      </c>
      <c r="C693" s="117"/>
      <c r="D693" s="117"/>
      <c r="E693" s="118"/>
      <c r="F693" s="119"/>
      <c r="G693" s="119"/>
      <c r="H693" s="119"/>
    </row>
    <row r="694" spans="1:9" ht="18.75" customHeight="1">
      <c r="A694" s="115"/>
      <c r="B694" s="229" t="s">
        <v>365</v>
      </c>
      <c r="C694" s="117"/>
      <c r="D694" s="117"/>
      <c r="E694" s="118"/>
      <c r="F694" s="119"/>
      <c r="G694" s="119"/>
      <c r="H694" s="119"/>
    </row>
    <row r="695" spans="1:9" ht="18" customHeight="1">
      <c r="A695" s="115"/>
      <c r="B695" s="229" t="s">
        <v>316</v>
      </c>
      <c r="C695" s="117"/>
      <c r="D695" s="117"/>
      <c r="E695" s="118"/>
      <c r="F695" s="119"/>
      <c r="G695" s="119"/>
      <c r="H695" s="119"/>
    </row>
    <row r="696" spans="1:9" ht="18.75" customHeight="1">
      <c r="A696" s="115"/>
      <c r="B696" s="229" t="s">
        <v>317</v>
      </c>
      <c r="C696" s="117"/>
      <c r="D696" s="117"/>
      <c r="E696" s="118"/>
      <c r="F696" s="119"/>
      <c r="G696" s="119"/>
      <c r="H696" s="119"/>
    </row>
    <row r="697" spans="1:9" ht="18" customHeight="1">
      <c r="A697" s="115"/>
      <c r="B697" s="229" t="s">
        <v>321</v>
      </c>
      <c r="C697" s="117"/>
      <c r="D697" s="117"/>
      <c r="E697" s="118"/>
      <c r="F697" s="119"/>
      <c r="G697" s="119"/>
      <c r="H697" s="119"/>
    </row>
    <row r="698" spans="1:9" ht="15">
      <c r="A698" s="115"/>
      <c r="B698" s="229" t="s">
        <v>267</v>
      </c>
      <c r="C698" s="117"/>
      <c r="D698" s="117"/>
      <c r="E698" s="118"/>
      <c r="F698" s="119"/>
      <c r="G698" s="119"/>
      <c r="H698" s="119"/>
    </row>
    <row r="699" spans="1:9" ht="33" customHeight="1">
      <c r="A699" s="115"/>
      <c r="B699" s="175" t="s">
        <v>366</v>
      </c>
      <c r="C699" s="117"/>
      <c r="D699" s="117"/>
      <c r="E699" s="118"/>
      <c r="F699" s="119"/>
      <c r="G699" s="119"/>
      <c r="H699" s="119"/>
    </row>
    <row r="700" spans="1:9" ht="15">
      <c r="A700" s="115"/>
      <c r="B700" s="139"/>
      <c r="C700" s="117"/>
      <c r="D700" s="214" t="s">
        <v>85</v>
      </c>
      <c r="E700" s="215">
        <v>1</v>
      </c>
      <c r="F700" s="130">
        <v>0</v>
      </c>
      <c r="G700" s="131"/>
      <c r="H700" s="130">
        <f t="shared" ref="H700" si="77">E700*F700</f>
        <v>0</v>
      </c>
    </row>
    <row r="701" spans="1:9" ht="15">
      <c r="A701" s="115"/>
      <c r="B701" s="139"/>
      <c r="C701" s="117"/>
      <c r="D701" s="117"/>
      <c r="E701" s="118"/>
      <c r="F701" s="119"/>
      <c r="G701" s="119"/>
      <c r="H701" s="119"/>
    </row>
    <row r="702" spans="1:9" ht="14.25">
      <c r="A702" s="127" t="s">
        <v>116</v>
      </c>
      <c r="B702" s="229" t="s">
        <v>323</v>
      </c>
      <c r="C702" s="117"/>
      <c r="D702" s="117"/>
      <c r="E702" s="118"/>
      <c r="F702" s="119"/>
      <c r="G702" s="119"/>
      <c r="H702" s="119"/>
    </row>
    <row r="703" spans="1:9" ht="19.5" customHeight="1">
      <c r="A703" s="115"/>
      <c r="B703" s="229" t="s">
        <v>324</v>
      </c>
      <c r="C703" s="117"/>
      <c r="D703" s="117"/>
      <c r="E703" s="118"/>
      <c r="F703" s="119"/>
      <c r="G703" s="119"/>
      <c r="H703" s="119"/>
    </row>
    <row r="704" spans="1:9" ht="15">
      <c r="A704" s="115"/>
      <c r="B704" s="229" t="s">
        <v>325</v>
      </c>
      <c r="C704" s="117"/>
      <c r="D704" s="117"/>
      <c r="E704" s="118"/>
      <c r="F704" s="119"/>
      <c r="G704" s="119"/>
      <c r="H704" s="119"/>
    </row>
    <row r="705" spans="1:8" ht="15">
      <c r="A705" s="115"/>
      <c r="B705" s="229" t="s">
        <v>326</v>
      </c>
      <c r="C705" s="117"/>
      <c r="D705" s="117"/>
      <c r="E705" s="118"/>
      <c r="F705" s="119"/>
      <c r="G705" s="119"/>
      <c r="H705" s="119"/>
    </row>
    <row r="706" spans="1:8" ht="15">
      <c r="A706" s="115"/>
      <c r="B706" s="229" t="s">
        <v>367</v>
      </c>
      <c r="C706" s="117"/>
      <c r="D706" s="117"/>
      <c r="E706" s="118"/>
      <c r="F706" s="119"/>
      <c r="G706" s="119"/>
      <c r="H706" s="119"/>
    </row>
    <row r="707" spans="1:8" ht="15">
      <c r="A707" s="115"/>
      <c r="B707" s="229" t="s">
        <v>328</v>
      </c>
      <c r="C707" s="117"/>
      <c r="D707" s="117"/>
      <c r="E707" s="118"/>
      <c r="F707" s="119"/>
      <c r="G707" s="119"/>
      <c r="H707" s="119"/>
    </row>
    <row r="708" spans="1:8" ht="15">
      <c r="A708" s="115"/>
      <c r="B708" s="229" t="s">
        <v>329</v>
      </c>
      <c r="C708" s="117"/>
      <c r="D708" s="117"/>
      <c r="E708" s="118"/>
      <c r="F708" s="119"/>
      <c r="G708" s="119"/>
      <c r="H708" s="119"/>
    </row>
    <row r="709" spans="1:8" ht="15">
      <c r="A709" s="115"/>
      <c r="B709" s="229" t="s">
        <v>267</v>
      </c>
      <c r="C709" s="117"/>
      <c r="D709" s="117"/>
      <c r="E709" s="118"/>
      <c r="F709" s="119"/>
      <c r="G709" s="119"/>
      <c r="H709" s="119"/>
    </row>
    <row r="710" spans="1:8" ht="33" customHeight="1">
      <c r="A710" s="115"/>
      <c r="B710" s="229" t="s">
        <v>368</v>
      </c>
      <c r="C710" s="117"/>
      <c r="D710" s="117"/>
      <c r="E710" s="118"/>
      <c r="F710" s="119"/>
      <c r="G710" s="119"/>
      <c r="H710" s="119"/>
    </row>
    <row r="711" spans="1:8" ht="15">
      <c r="A711" s="115"/>
      <c r="B711" s="139"/>
      <c r="C711" s="117"/>
      <c r="D711" s="214" t="s">
        <v>85</v>
      </c>
      <c r="E711" s="215">
        <v>1</v>
      </c>
      <c r="F711" s="130">
        <v>0</v>
      </c>
      <c r="G711" s="131"/>
      <c r="H711" s="130">
        <f t="shared" ref="H711" si="78">E711*F711</f>
        <v>0</v>
      </c>
    </row>
    <row r="712" spans="1:8" ht="15">
      <c r="A712" s="115"/>
      <c r="B712" s="139"/>
      <c r="C712" s="117"/>
      <c r="D712" s="117"/>
      <c r="E712" s="118"/>
      <c r="F712" s="119"/>
      <c r="G712" s="119"/>
      <c r="H712" s="119"/>
    </row>
    <row r="713" spans="1:8" ht="31.5" customHeight="1">
      <c r="A713" s="127" t="s">
        <v>121</v>
      </c>
      <c r="B713" s="95" t="s">
        <v>271</v>
      </c>
      <c r="D713" s="214"/>
      <c r="E713" s="215"/>
    </row>
    <row r="714" spans="1:8" ht="54" customHeight="1">
      <c r="A714" s="206"/>
      <c r="B714" s="216" t="s">
        <v>272</v>
      </c>
      <c r="D714" s="214"/>
      <c r="E714" s="215"/>
    </row>
    <row r="715" spans="1:8" ht="28.5" customHeight="1">
      <c r="A715" s="206"/>
      <c r="B715" s="216" t="s">
        <v>339</v>
      </c>
      <c r="D715" s="214"/>
      <c r="E715" s="215"/>
    </row>
    <row r="716" spans="1:8">
      <c r="A716" s="206"/>
      <c r="B716" s="216" t="s">
        <v>340</v>
      </c>
      <c r="C716" s="217" t="s">
        <v>341</v>
      </c>
      <c r="D716" s="214" t="s">
        <v>113</v>
      </c>
      <c r="E716" s="215">
        <v>3</v>
      </c>
      <c r="F716" s="141">
        <v>0</v>
      </c>
      <c r="G716" s="142"/>
      <c r="H716" s="141">
        <f t="shared" ref="H716:H718" si="79">E716*F716</f>
        <v>0</v>
      </c>
    </row>
    <row r="717" spans="1:8" ht="14.25">
      <c r="A717" s="206"/>
      <c r="B717" s="95"/>
      <c r="C717" s="217" t="s">
        <v>274</v>
      </c>
      <c r="D717" s="214" t="s">
        <v>113</v>
      </c>
      <c r="E717" s="215">
        <v>25</v>
      </c>
      <c r="F717" s="141">
        <v>0</v>
      </c>
      <c r="G717" s="142"/>
      <c r="H717" s="141">
        <f t="shared" si="79"/>
        <v>0</v>
      </c>
    </row>
    <row r="718" spans="1:8" ht="14.25">
      <c r="A718" s="206"/>
      <c r="B718" s="122"/>
      <c r="C718" s="217" t="s">
        <v>369</v>
      </c>
      <c r="D718" s="214" t="s">
        <v>113</v>
      </c>
      <c r="E718" s="215">
        <v>25</v>
      </c>
      <c r="F718" s="141">
        <v>0</v>
      </c>
      <c r="G718" s="142"/>
      <c r="H718" s="141">
        <f t="shared" si="79"/>
        <v>0</v>
      </c>
    </row>
    <row r="720" spans="1:8" ht="48.75" customHeight="1">
      <c r="A720" s="127" t="s">
        <v>123</v>
      </c>
      <c r="B720" s="147" t="s">
        <v>370</v>
      </c>
      <c r="C720" s="197"/>
      <c r="D720" s="198"/>
      <c r="E720" s="199"/>
      <c r="F720" s="200"/>
      <c r="G720" s="200"/>
      <c r="H720" s="201"/>
    </row>
    <row r="721" spans="1:9" ht="35.25" customHeight="1">
      <c r="B721" s="147" t="s">
        <v>346</v>
      </c>
      <c r="C721" s="128"/>
      <c r="E721" s="112"/>
    </row>
    <row r="722" spans="1:9">
      <c r="D722" s="98" t="s">
        <v>64</v>
      </c>
      <c r="E722" s="129">
        <v>1</v>
      </c>
      <c r="F722" s="141">
        <v>0</v>
      </c>
      <c r="G722" s="142"/>
      <c r="H722" s="141">
        <f t="shared" ref="H722" si="80">E722*F722</f>
        <v>0</v>
      </c>
    </row>
    <row r="724" spans="1:9" s="115" customFormat="1" ht="133.5" customHeight="1">
      <c r="A724" s="133" t="s">
        <v>125</v>
      </c>
      <c r="B724" s="95" t="s">
        <v>348</v>
      </c>
      <c r="C724" s="117"/>
      <c r="D724" s="117"/>
      <c r="E724" s="118"/>
      <c r="F724" s="119"/>
      <c r="G724" s="119"/>
      <c r="H724" s="119"/>
    </row>
    <row r="725" spans="1:9" s="115" customFormat="1" ht="49.5" customHeight="1">
      <c r="A725" s="133"/>
      <c r="B725" s="115" t="s">
        <v>349</v>
      </c>
      <c r="C725" s="117"/>
      <c r="D725" s="117"/>
      <c r="E725" s="118"/>
      <c r="F725" s="119"/>
      <c r="G725" s="119"/>
      <c r="H725" s="119"/>
    </row>
    <row r="726" spans="1:9" s="136" customFormat="1" ht="15">
      <c r="A726" s="133"/>
      <c r="B726" s="115" t="s">
        <v>232</v>
      </c>
      <c r="C726" s="217" t="s">
        <v>341</v>
      </c>
      <c r="D726" s="214" t="s">
        <v>113</v>
      </c>
      <c r="E726" s="215">
        <v>3</v>
      </c>
      <c r="F726" s="141">
        <v>0</v>
      </c>
      <c r="G726" s="142"/>
      <c r="H726" s="141">
        <f t="shared" ref="H726:H729" si="81">E726*F726</f>
        <v>0</v>
      </c>
      <c r="I726" s="202"/>
    </row>
    <row r="727" spans="1:9" s="136" customFormat="1" ht="15">
      <c r="A727" s="133"/>
      <c r="B727" s="115" t="s">
        <v>220</v>
      </c>
      <c r="C727" s="217" t="s">
        <v>371</v>
      </c>
      <c r="D727" s="214" t="s">
        <v>113</v>
      </c>
      <c r="E727" s="215">
        <v>25</v>
      </c>
      <c r="F727" s="141">
        <v>0</v>
      </c>
      <c r="G727" s="142"/>
      <c r="H727" s="141">
        <f t="shared" si="81"/>
        <v>0</v>
      </c>
      <c r="I727" s="202"/>
    </row>
    <row r="728" spans="1:9" s="136" customFormat="1" ht="15">
      <c r="A728" s="133"/>
      <c r="B728" s="115" t="s">
        <v>221</v>
      </c>
      <c r="C728" s="217" t="s">
        <v>369</v>
      </c>
      <c r="D728" s="214" t="s">
        <v>113</v>
      </c>
      <c r="E728" s="215">
        <v>25</v>
      </c>
      <c r="F728" s="141">
        <v>0</v>
      </c>
      <c r="G728" s="142"/>
      <c r="H728" s="141">
        <f t="shared" si="81"/>
        <v>0</v>
      </c>
      <c r="I728" s="202"/>
    </row>
    <row r="729" spans="1:9" s="136" customFormat="1" ht="14.25">
      <c r="A729" s="133"/>
      <c r="B729" s="174" t="s">
        <v>222</v>
      </c>
      <c r="C729" s="197"/>
      <c r="D729" s="172" t="s">
        <v>21</v>
      </c>
      <c r="E729" s="98">
        <v>2</v>
      </c>
      <c r="F729" s="141">
        <v>0</v>
      </c>
      <c r="G729" s="142"/>
      <c r="H729" s="141">
        <f t="shared" si="81"/>
        <v>0</v>
      </c>
      <c r="I729" s="202"/>
    </row>
    <row r="730" spans="1:9" ht="15">
      <c r="A730" s="115"/>
      <c r="B730" s="139"/>
      <c r="C730" s="117"/>
      <c r="D730" s="117"/>
      <c r="E730" s="118"/>
      <c r="F730" s="119"/>
      <c r="G730" s="119"/>
      <c r="H730" s="119"/>
    </row>
    <row r="731" spans="1:9" ht="17.25" customHeight="1">
      <c r="A731" s="115"/>
      <c r="B731" s="140" t="s">
        <v>372</v>
      </c>
      <c r="C731" s="117"/>
      <c r="D731" s="117"/>
      <c r="E731" s="118"/>
      <c r="F731" s="119"/>
      <c r="G731" s="119"/>
      <c r="H731" s="119"/>
    </row>
    <row r="732" spans="1:9" ht="15">
      <c r="A732" s="115"/>
      <c r="B732" s="139"/>
      <c r="C732" s="117"/>
      <c r="D732" s="117"/>
      <c r="E732" s="118"/>
      <c r="F732" s="119"/>
      <c r="G732" s="119"/>
      <c r="H732" s="119"/>
    </row>
    <row r="733" spans="1:9" s="211" customFormat="1" ht="90.75" customHeight="1">
      <c r="A733" s="127" t="s">
        <v>58</v>
      </c>
      <c r="B733" s="219" t="s">
        <v>373</v>
      </c>
      <c r="C733" s="220"/>
      <c r="D733" s="220"/>
      <c r="E733" s="221"/>
      <c r="F733" s="222"/>
      <c r="G733" s="223"/>
      <c r="H733" s="223"/>
      <c r="I733" s="93"/>
    </row>
    <row r="734" spans="1:9" s="93" customFormat="1" ht="14.25">
      <c r="A734" s="133"/>
      <c r="B734" s="149"/>
      <c r="C734" s="191" t="s">
        <v>89</v>
      </c>
      <c r="D734" s="170" t="s">
        <v>85</v>
      </c>
      <c r="E734" s="129">
        <v>1</v>
      </c>
      <c r="F734" s="130">
        <v>0</v>
      </c>
      <c r="G734" s="131"/>
      <c r="H734" s="130">
        <f t="shared" ref="H734" si="82">E734*F734</f>
        <v>0</v>
      </c>
    </row>
    <row r="735" spans="1:9" ht="15">
      <c r="A735" s="115"/>
      <c r="B735" s="139"/>
      <c r="C735" s="117"/>
      <c r="D735" s="117"/>
      <c r="E735" s="118"/>
      <c r="F735" s="119"/>
      <c r="G735" s="119"/>
      <c r="H735" s="119"/>
    </row>
    <row r="736" spans="1:9" s="136" customFormat="1" ht="46.5" customHeight="1">
      <c r="A736" s="133" t="s">
        <v>62</v>
      </c>
      <c r="B736" s="147" t="s">
        <v>296</v>
      </c>
      <c r="C736" s="196"/>
      <c r="D736" s="128"/>
      <c r="E736" s="129"/>
      <c r="F736" s="135"/>
      <c r="G736" s="135"/>
      <c r="H736" s="135"/>
      <c r="I736" s="93"/>
    </row>
    <row r="737" spans="1:9" s="136" customFormat="1" ht="14.25">
      <c r="A737" s="133"/>
      <c r="B737" s="226" t="s">
        <v>298</v>
      </c>
      <c r="C737" s="196"/>
      <c r="D737" s="170" t="s">
        <v>85</v>
      </c>
      <c r="E737" s="129">
        <v>5</v>
      </c>
      <c r="F737" s="130">
        <v>0</v>
      </c>
      <c r="G737" s="131"/>
      <c r="H737" s="130">
        <f t="shared" ref="H737" si="83">E737*F737</f>
        <v>0</v>
      </c>
      <c r="I737" s="93"/>
    </row>
    <row r="738" spans="1:9" ht="15">
      <c r="A738" s="115"/>
      <c r="B738" s="139"/>
      <c r="C738" s="117"/>
      <c r="D738" s="117"/>
      <c r="E738" s="118"/>
      <c r="F738" s="119"/>
      <c r="G738" s="119"/>
      <c r="H738" s="119"/>
    </row>
    <row r="739" spans="1:9" s="93" customFormat="1" ht="74.25" customHeight="1">
      <c r="A739" s="133" t="s">
        <v>65</v>
      </c>
      <c r="B739" s="147" t="s">
        <v>332</v>
      </c>
      <c r="C739" s="231"/>
      <c r="D739" s="128"/>
      <c r="E739" s="129"/>
      <c r="F739" s="166"/>
      <c r="G739" s="131"/>
      <c r="H739" s="166"/>
    </row>
    <row r="740" spans="1:9" s="93" customFormat="1" ht="36" customHeight="1">
      <c r="A740" s="133"/>
      <c r="B740" s="147" t="s">
        <v>333</v>
      </c>
      <c r="C740" s="231"/>
      <c r="D740" s="128"/>
      <c r="E740" s="129"/>
      <c r="F740" s="166"/>
      <c r="G740" s="131"/>
      <c r="H740" s="166"/>
    </row>
    <row r="741" spans="1:9" s="93" customFormat="1" ht="45.75" customHeight="1">
      <c r="A741" s="133"/>
      <c r="B741" s="147" t="s">
        <v>334</v>
      </c>
      <c r="C741" s="231"/>
      <c r="D741" s="128"/>
      <c r="E741" s="129"/>
      <c r="F741" s="166"/>
      <c r="G741" s="131"/>
      <c r="H741" s="166"/>
    </row>
    <row r="742" spans="1:9" ht="33" customHeight="1">
      <c r="B742" s="147" t="s">
        <v>335</v>
      </c>
      <c r="C742" s="231"/>
    </row>
    <row r="743" spans="1:9" ht="14.25">
      <c r="B743" s="147" t="s">
        <v>336</v>
      </c>
      <c r="C743" s="232" t="s">
        <v>337</v>
      </c>
      <c r="D743" s="172" t="s">
        <v>113</v>
      </c>
      <c r="E743" s="98">
        <v>20</v>
      </c>
      <c r="F743" s="141">
        <v>0</v>
      </c>
      <c r="G743" s="142"/>
      <c r="H743" s="141">
        <f>E743*F743</f>
        <v>0</v>
      </c>
    </row>
    <row r="744" spans="1:9" ht="15">
      <c r="A744" s="115"/>
      <c r="B744" s="139"/>
      <c r="C744" s="117"/>
      <c r="D744" s="117"/>
      <c r="E744" s="118"/>
      <c r="F744" s="119"/>
      <c r="G744" s="119"/>
      <c r="H744" s="119"/>
    </row>
    <row r="745" spans="1:9" ht="48" customHeight="1">
      <c r="A745" s="127" t="s">
        <v>67</v>
      </c>
      <c r="B745" s="147" t="s">
        <v>374</v>
      </c>
      <c r="C745" s="197"/>
      <c r="D745" s="198"/>
      <c r="E745" s="199"/>
      <c r="F745" s="200"/>
      <c r="G745" s="200"/>
      <c r="H745" s="201"/>
    </row>
    <row r="746" spans="1:9" ht="35.25" customHeight="1">
      <c r="B746" s="147" t="s">
        <v>346</v>
      </c>
      <c r="C746" s="128"/>
      <c r="E746" s="112"/>
    </row>
    <row r="747" spans="1:9">
      <c r="D747" s="98" t="s">
        <v>64</v>
      </c>
      <c r="E747" s="129">
        <v>1</v>
      </c>
      <c r="F747" s="141">
        <v>0</v>
      </c>
      <c r="G747" s="142"/>
      <c r="H747" s="141">
        <f t="shared" ref="H747" si="84">E747*F747</f>
        <v>0</v>
      </c>
    </row>
    <row r="749" spans="1:9" s="115" customFormat="1" ht="133.5" customHeight="1">
      <c r="A749" s="133" t="s">
        <v>69</v>
      </c>
      <c r="B749" s="95" t="s">
        <v>348</v>
      </c>
      <c r="C749" s="117"/>
      <c r="D749" s="117"/>
      <c r="E749" s="118"/>
      <c r="F749" s="119"/>
      <c r="G749" s="119"/>
      <c r="H749" s="119"/>
    </row>
    <row r="750" spans="1:9" s="115" customFormat="1" ht="49.5" customHeight="1">
      <c r="A750" s="133"/>
      <c r="B750" s="115" t="s">
        <v>349</v>
      </c>
      <c r="C750" s="117"/>
      <c r="D750" s="117"/>
      <c r="E750" s="118"/>
      <c r="F750" s="119"/>
      <c r="G750" s="119"/>
      <c r="H750" s="119"/>
    </row>
    <row r="751" spans="1:9" s="136" customFormat="1" ht="15">
      <c r="A751" s="133"/>
      <c r="B751" s="115" t="s">
        <v>221</v>
      </c>
      <c r="C751" s="217" t="s">
        <v>350</v>
      </c>
      <c r="D751" s="214" t="s">
        <v>113</v>
      </c>
      <c r="E751" s="215">
        <v>20</v>
      </c>
      <c r="F751" s="141">
        <v>0</v>
      </c>
      <c r="G751" s="142"/>
      <c r="H751" s="141">
        <f t="shared" ref="H751:H752" si="85">E751*F751</f>
        <v>0</v>
      </c>
      <c r="I751" s="202"/>
    </row>
    <row r="752" spans="1:9" s="136" customFormat="1" ht="14.25">
      <c r="A752" s="133"/>
      <c r="B752" s="174" t="s">
        <v>222</v>
      </c>
      <c r="C752" s="197"/>
      <c r="D752" s="172" t="s">
        <v>21</v>
      </c>
      <c r="E752" s="98">
        <v>1</v>
      </c>
      <c r="F752" s="141">
        <v>0</v>
      </c>
      <c r="G752" s="142"/>
      <c r="H752" s="141">
        <f t="shared" si="85"/>
        <v>0</v>
      </c>
      <c r="I752" s="202"/>
    </row>
    <row r="753" spans="1:27" ht="15">
      <c r="A753" s="115"/>
      <c r="B753" s="139"/>
      <c r="C753" s="117"/>
      <c r="D753" s="117"/>
      <c r="E753" s="118"/>
      <c r="F753" s="119"/>
      <c r="G753" s="119"/>
      <c r="H753" s="119"/>
    </row>
    <row r="754" spans="1:27" ht="15">
      <c r="A754" s="115"/>
      <c r="B754" s="139"/>
      <c r="C754" s="117"/>
      <c r="D754" s="117"/>
      <c r="E754" s="118"/>
      <c r="F754" s="119"/>
      <c r="G754" s="119"/>
      <c r="H754" s="119"/>
    </row>
    <row r="755" spans="1:27" ht="18.75" customHeight="1">
      <c r="A755" s="115"/>
      <c r="B755" s="120" t="s">
        <v>375</v>
      </c>
      <c r="C755" s="117"/>
      <c r="D755" s="117"/>
      <c r="E755" s="118"/>
      <c r="F755" s="119"/>
      <c r="G755" s="119"/>
      <c r="H755" s="233">
        <f>SUM(H25:H754)</f>
        <v>0</v>
      </c>
    </row>
    <row r="756" spans="1:27" ht="15">
      <c r="A756" s="115"/>
      <c r="B756" s="139"/>
      <c r="C756" s="117"/>
      <c r="D756" s="117"/>
      <c r="E756" s="118"/>
      <c r="F756" s="119"/>
      <c r="G756" s="119"/>
      <c r="H756" s="119"/>
    </row>
    <row r="757" spans="1:27" ht="15">
      <c r="A757" s="115"/>
      <c r="B757" s="139"/>
      <c r="C757" s="117"/>
      <c r="D757" s="117"/>
      <c r="E757" s="118"/>
      <c r="F757" s="119"/>
      <c r="G757" s="119"/>
      <c r="H757" s="119"/>
    </row>
    <row r="758" spans="1:27" ht="15">
      <c r="A758" s="115"/>
      <c r="B758" s="113" t="s">
        <v>376</v>
      </c>
      <c r="C758" s="117"/>
      <c r="D758" s="117"/>
      <c r="E758" s="118"/>
      <c r="F758" s="119"/>
      <c r="G758" s="119"/>
      <c r="H758" s="119"/>
    </row>
    <row r="759" spans="1:27" ht="15">
      <c r="A759" s="115"/>
      <c r="B759" s="139"/>
      <c r="C759" s="117"/>
      <c r="D759" s="117"/>
      <c r="E759" s="118"/>
      <c r="F759" s="119"/>
      <c r="G759" s="119"/>
      <c r="H759" s="119"/>
    </row>
    <row r="760" spans="1:27" ht="65.25" customHeight="1">
      <c r="A760" s="133" t="s">
        <v>58</v>
      </c>
      <c r="B760" s="95" t="s">
        <v>377</v>
      </c>
      <c r="C760" s="117"/>
      <c r="D760" s="117"/>
      <c r="E760" s="118"/>
      <c r="F760" s="119"/>
      <c r="G760" s="119"/>
      <c r="H760" s="119"/>
    </row>
    <row r="761" spans="1:27" ht="15.75">
      <c r="A761" s="115"/>
      <c r="B761" s="116"/>
      <c r="C761" s="117"/>
      <c r="D761" s="98" t="s">
        <v>64</v>
      </c>
      <c r="E761" s="129">
        <v>1</v>
      </c>
      <c r="F761" s="141">
        <v>0</v>
      </c>
      <c r="G761" s="142"/>
      <c r="H761" s="141">
        <f t="shared" ref="H761" si="86">E761*F761</f>
        <v>0</v>
      </c>
    </row>
    <row r="762" spans="1:27" ht="15.75">
      <c r="A762" s="115"/>
      <c r="B762" s="116"/>
      <c r="C762" s="117"/>
      <c r="D762" s="98"/>
      <c r="E762" s="129"/>
      <c r="F762" s="152"/>
      <c r="G762" s="142"/>
      <c r="H762" s="152"/>
    </row>
    <row r="763" spans="1:27" ht="99.75">
      <c r="A763" s="133" t="s">
        <v>378</v>
      </c>
      <c r="B763" s="95" t="s">
        <v>379</v>
      </c>
      <c r="C763" s="117"/>
      <c r="D763" s="117"/>
      <c r="E763" s="118"/>
      <c r="F763" s="119"/>
      <c r="G763" s="119"/>
      <c r="H763" s="119"/>
    </row>
    <row r="764" spans="1:27" ht="15.75">
      <c r="A764" s="115"/>
      <c r="B764" s="116"/>
      <c r="C764" s="117"/>
      <c r="D764" s="98" t="s">
        <v>64</v>
      </c>
      <c r="E764" s="129">
        <v>1</v>
      </c>
      <c r="F764" s="141">
        <v>0</v>
      </c>
      <c r="G764" s="142"/>
      <c r="H764" s="141">
        <f t="shared" ref="H764" si="87">E764*F764</f>
        <v>0</v>
      </c>
    </row>
    <row r="765" spans="1:27" ht="15.75">
      <c r="A765" s="115"/>
      <c r="B765" s="116"/>
      <c r="C765" s="117"/>
      <c r="D765" s="117"/>
      <c r="E765" s="118"/>
      <c r="F765" s="119"/>
      <c r="G765" s="119"/>
      <c r="H765" s="119"/>
    </row>
    <row r="766" spans="1:27" s="238" customFormat="1" ht="94.5" customHeight="1">
      <c r="A766" s="133" t="s">
        <v>65</v>
      </c>
      <c r="B766" s="234" t="s">
        <v>380</v>
      </c>
      <c r="C766" s="235"/>
      <c r="D766" s="236"/>
      <c r="E766" s="237"/>
      <c r="G766" s="239"/>
      <c r="H766" s="237"/>
      <c r="I766" s="239"/>
      <c r="J766" s="239"/>
      <c r="K766" s="239"/>
      <c r="L766" s="239"/>
      <c r="M766" s="239"/>
      <c r="N766" s="239"/>
      <c r="O766" s="239"/>
      <c r="P766" s="239"/>
      <c r="Q766" s="239"/>
      <c r="R766" s="239"/>
      <c r="S766" s="239"/>
      <c r="T766" s="239"/>
      <c r="U766" s="239"/>
      <c r="V766" s="239"/>
      <c r="W766" s="239"/>
      <c r="X766" s="239"/>
      <c r="Y766" s="239"/>
      <c r="Z766" s="239"/>
      <c r="AA766" s="239"/>
    </row>
    <row r="767" spans="1:27" s="238" customFormat="1" ht="15">
      <c r="A767" s="240"/>
      <c r="B767" s="241" t="s">
        <v>381</v>
      </c>
      <c r="D767" s="242" t="s">
        <v>382</v>
      </c>
      <c r="E767" s="242">
        <v>10</v>
      </c>
      <c r="F767" s="243">
        <v>0</v>
      </c>
      <c r="G767" s="239"/>
      <c r="H767" s="243">
        <f>E767*F767</f>
        <v>0</v>
      </c>
      <c r="I767" s="239"/>
      <c r="J767" s="239"/>
      <c r="K767" s="239"/>
      <c r="L767" s="239"/>
      <c r="M767" s="239"/>
      <c r="N767" s="239"/>
      <c r="O767" s="239"/>
      <c r="P767" s="239"/>
      <c r="Q767" s="239"/>
      <c r="R767" s="239"/>
      <c r="S767" s="239"/>
      <c r="T767" s="239"/>
      <c r="U767" s="239"/>
      <c r="V767" s="239"/>
      <c r="W767" s="239"/>
      <c r="X767" s="239"/>
      <c r="Y767" s="239"/>
      <c r="Z767" s="239"/>
      <c r="AA767" s="239"/>
    </row>
    <row r="768" spans="1:27" ht="15.75">
      <c r="A768" s="115"/>
      <c r="B768" s="116"/>
      <c r="C768" s="117"/>
      <c r="D768" s="117"/>
      <c r="E768" s="118"/>
      <c r="F768" s="119"/>
      <c r="G768" s="119"/>
      <c r="H768" s="119"/>
    </row>
    <row r="769" spans="1:27" s="238" customFormat="1" ht="63.75">
      <c r="A769" s="133" t="s">
        <v>67</v>
      </c>
      <c r="B769" s="244" t="s">
        <v>383</v>
      </c>
      <c r="D769" s="245"/>
      <c r="E769" s="236"/>
      <c r="F769" s="237"/>
      <c r="G769" s="239"/>
      <c r="H769" s="237"/>
      <c r="I769" s="239"/>
      <c r="J769" s="239"/>
      <c r="K769" s="239"/>
      <c r="L769" s="239"/>
      <c r="M769" s="239"/>
      <c r="N769" s="239"/>
      <c r="O769" s="239"/>
      <c r="P769" s="239"/>
      <c r="Q769" s="239"/>
      <c r="R769" s="239"/>
      <c r="S769" s="239"/>
      <c r="T769" s="239"/>
      <c r="U769" s="239"/>
      <c r="V769" s="239"/>
      <c r="W769" s="239"/>
      <c r="X769" s="239"/>
      <c r="Y769" s="239"/>
      <c r="Z769" s="239"/>
      <c r="AA769" s="239"/>
    </row>
    <row r="770" spans="1:27" s="238" customFormat="1" ht="15">
      <c r="A770" s="240"/>
      <c r="B770" s="246" t="s">
        <v>384</v>
      </c>
      <c r="D770" s="242" t="s">
        <v>385</v>
      </c>
      <c r="E770" s="242">
        <v>1</v>
      </c>
      <c r="F770" s="243">
        <v>0</v>
      </c>
      <c r="G770" s="239"/>
      <c r="H770" s="243">
        <f>E770*F770</f>
        <v>0</v>
      </c>
      <c r="I770" s="239"/>
      <c r="J770" s="239"/>
      <c r="K770" s="239"/>
      <c r="L770" s="239"/>
      <c r="M770" s="239"/>
      <c r="N770" s="239"/>
      <c r="O770" s="239"/>
      <c r="P770" s="239"/>
      <c r="Q770" s="239"/>
      <c r="R770" s="239"/>
      <c r="S770" s="239"/>
      <c r="T770" s="239"/>
      <c r="U770" s="239"/>
      <c r="V770" s="239"/>
      <c r="W770" s="239"/>
      <c r="X770" s="239"/>
      <c r="Y770" s="239"/>
      <c r="Z770" s="239"/>
      <c r="AA770" s="239"/>
    </row>
    <row r="771" spans="1:27" ht="15.75">
      <c r="A771" s="115"/>
      <c r="B771" s="116"/>
      <c r="C771" s="117"/>
      <c r="D771" s="117"/>
      <c r="E771" s="118"/>
      <c r="F771" s="119"/>
      <c r="G771" s="119"/>
      <c r="H771" s="119"/>
    </row>
    <row r="772" spans="1:27" s="238" customFormat="1" ht="51">
      <c r="A772" s="133" t="s">
        <v>69</v>
      </c>
      <c r="B772" s="244" t="s">
        <v>386</v>
      </c>
      <c r="D772" s="247"/>
      <c r="E772" s="236"/>
      <c r="F772" s="237"/>
      <c r="G772" s="239"/>
      <c r="H772" s="237"/>
      <c r="I772" s="239"/>
      <c r="J772" s="239"/>
      <c r="K772" s="239"/>
      <c r="L772" s="239"/>
      <c r="M772" s="239"/>
      <c r="N772" s="239"/>
      <c r="O772" s="239"/>
      <c r="P772" s="239"/>
      <c r="Q772" s="239"/>
      <c r="R772" s="239"/>
      <c r="S772" s="239"/>
      <c r="T772" s="239"/>
      <c r="U772" s="239"/>
      <c r="V772" s="239"/>
      <c r="W772" s="239"/>
      <c r="X772" s="239"/>
      <c r="Y772" s="239"/>
      <c r="Z772" s="239"/>
      <c r="AA772" s="239"/>
    </row>
    <row r="773" spans="1:27" s="238" customFormat="1" ht="15">
      <c r="A773" s="240"/>
      <c r="B773" s="248"/>
      <c r="D773" s="242" t="s">
        <v>64</v>
      </c>
      <c r="E773" s="242">
        <v>1</v>
      </c>
      <c r="F773" s="243">
        <v>0</v>
      </c>
      <c r="G773" s="239"/>
      <c r="H773" s="243">
        <f>E773*F773</f>
        <v>0</v>
      </c>
      <c r="I773" s="239"/>
      <c r="J773" s="239"/>
      <c r="K773" s="239"/>
      <c r="L773" s="239"/>
      <c r="M773" s="239"/>
      <c r="N773" s="239"/>
      <c r="O773" s="239"/>
      <c r="P773" s="239"/>
      <c r="Q773" s="239"/>
      <c r="R773" s="239"/>
      <c r="S773" s="239"/>
      <c r="T773" s="239"/>
      <c r="U773" s="239"/>
      <c r="V773" s="239"/>
      <c r="W773" s="239"/>
      <c r="X773" s="239"/>
      <c r="Y773" s="239"/>
      <c r="Z773" s="239"/>
      <c r="AA773" s="239"/>
    </row>
    <row r="774" spans="1:27" s="238" customFormat="1" ht="15">
      <c r="A774" s="240"/>
      <c r="B774" s="249"/>
      <c r="D774" s="242"/>
      <c r="E774" s="236"/>
      <c r="F774" s="237"/>
      <c r="G774" s="239"/>
      <c r="H774" s="237"/>
      <c r="I774" s="239"/>
      <c r="J774" s="239"/>
      <c r="K774" s="239"/>
      <c r="L774" s="239"/>
      <c r="M774" s="239"/>
      <c r="N774" s="239"/>
      <c r="O774" s="239"/>
      <c r="P774" s="239"/>
      <c r="Q774" s="239"/>
      <c r="R774" s="239"/>
      <c r="S774" s="239"/>
      <c r="T774" s="239"/>
      <c r="U774" s="239"/>
      <c r="V774" s="239"/>
      <c r="W774" s="239"/>
      <c r="X774" s="239"/>
      <c r="Y774" s="239"/>
      <c r="Z774" s="239"/>
      <c r="AA774" s="239"/>
    </row>
    <row r="775" spans="1:27" s="238" customFormat="1" ht="57" customHeight="1">
      <c r="A775" s="133" t="s">
        <v>71</v>
      </c>
      <c r="B775" s="244" t="s">
        <v>387</v>
      </c>
      <c r="D775" s="242"/>
      <c r="E775" s="236"/>
      <c r="F775" s="237"/>
      <c r="G775" s="239"/>
      <c r="H775" s="237"/>
      <c r="I775" s="239"/>
      <c r="J775" s="239"/>
      <c r="K775" s="239"/>
      <c r="L775" s="239"/>
      <c r="M775" s="239"/>
      <c r="N775" s="239"/>
      <c r="O775" s="239"/>
      <c r="P775" s="239"/>
      <c r="Q775" s="239"/>
      <c r="R775" s="239"/>
      <c r="S775" s="239"/>
      <c r="T775" s="239"/>
      <c r="U775" s="239"/>
      <c r="V775" s="239"/>
      <c r="W775" s="239"/>
      <c r="X775" s="239"/>
      <c r="Y775" s="239"/>
      <c r="Z775" s="239"/>
      <c r="AA775" s="239"/>
    </row>
    <row r="776" spans="1:27" s="238" customFormat="1" ht="15">
      <c r="A776" s="240"/>
      <c r="B776" s="250"/>
      <c r="D776" s="242" t="s">
        <v>64</v>
      </c>
      <c r="E776" s="242">
        <v>1</v>
      </c>
      <c r="F776" s="243">
        <v>0</v>
      </c>
      <c r="G776" s="239"/>
      <c r="H776" s="243">
        <f>E776*F776</f>
        <v>0</v>
      </c>
      <c r="I776" s="239"/>
      <c r="J776" s="239"/>
      <c r="K776" s="239"/>
      <c r="L776" s="239"/>
      <c r="M776" s="239"/>
      <c r="N776" s="239"/>
      <c r="O776" s="239"/>
      <c r="P776" s="239"/>
      <c r="Q776" s="239"/>
      <c r="R776" s="239"/>
      <c r="S776" s="239"/>
      <c r="T776" s="239"/>
      <c r="U776" s="239"/>
      <c r="V776" s="239"/>
      <c r="W776" s="239"/>
      <c r="X776" s="239"/>
      <c r="Y776" s="239"/>
      <c r="Z776" s="239"/>
      <c r="AA776" s="239"/>
    </row>
    <row r="777" spans="1:27" ht="15.75">
      <c r="A777" s="115"/>
      <c r="B777" s="116"/>
      <c r="C777" s="117"/>
      <c r="D777" s="117"/>
      <c r="E777" s="118"/>
      <c r="F777" s="119"/>
      <c r="G777" s="119"/>
      <c r="H777" s="119"/>
    </row>
    <row r="778" spans="1:27" s="238" customFormat="1" ht="66.75" customHeight="1">
      <c r="A778" s="133" t="s">
        <v>76</v>
      </c>
      <c r="B778" s="251" t="s">
        <v>388</v>
      </c>
      <c r="D778" s="252"/>
      <c r="E778" s="236"/>
      <c r="F778" s="237"/>
      <c r="G778" s="239"/>
      <c r="H778" s="237"/>
      <c r="I778" s="239"/>
      <c r="J778" s="239"/>
      <c r="K778" s="239"/>
      <c r="L778" s="239"/>
      <c r="M778" s="239"/>
      <c r="N778" s="239"/>
      <c r="O778" s="239"/>
      <c r="P778" s="239"/>
      <c r="Q778" s="239"/>
      <c r="R778" s="239"/>
      <c r="S778" s="239"/>
      <c r="T778" s="239"/>
      <c r="U778" s="239"/>
      <c r="V778" s="239"/>
      <c r="W778" s="239"/>
      <c r="X778" s="239"/>
      <c r="Y778" s="239"/>
      <c r="Z778" s="239"/>
      <c r="AA778" s="239"/>
    </row>
    <row r="779" spans="1:27" s="238" customFormat="1" ht="15">
      <c r="A779" s="240"/>
      <c r="B779" s="253"/>
      <c r="D779" s="254" t="s">
        <v>64</v>
      </c>
      <c r="E779" s="254">
        <v>1</v>
      </c>
      <c r="F779" s="243">
        <v>0</v>
      </c>
      <c r="G779" s="239"/>
      <c r="H779" s="243">
        <f>E779*F779</f>
        <v>0</v>
      </c>
      <c r="I779" s="239"/>
      <c r="J779" s="239"/>
      <c r="K779" s="239"/>
      <c r="L779" s="239"/>
      <c r="M779" s="239"/>
      <c r="N779" s="239"/>
      <c r="O779" s="239"/>
      <c r="P779" s="239"/>
      <c r="Q779" s="239"/>
      <c r="R779" s="239"/>
      <c r="S779" s="239"/>
      <c r="T779" s="239"/>
      <c r="U779" s="239"/>
      <c r="V779" s="239"/>
      <c r="W779" s="239"/>
      <c r="X779" s="239"/>
      <c r="Y779" s="239"/>
      <c r="Z779" s="239"/>
      <c r="AA779" s="239"/>
    </row>
    <row r="780" spans="1:27" s="238" customFormat="1" ht="15">
      <c r="A780" s="240"/>
      <c r="B780" s="249"/>
      <c r="D780" s="254"/>
      <c r="E780" s="254"/>
      <c r="F780" s="237"/>
      <c r="G780" s="239"/>
      <c r="H780" s="237"/>
      <c r="I780" s="239"/>
      <c r="J780" s="239"/>
      <c r="K780" s="239"/>
      <c r="L780" s="239"/>
      <c r="M780" s="239"/>
      <c r="N780" s="239"/>
      <c r="O780" s="239"/>
      <c r="P780" s="239"/>
      <c r="Q780" s="239"/>
      <c r="R780" s="239"/>
      <c r="S780" s="239"/>
      <c r="T780" s="239"/>
      <c r="U780" s="239"/>
      <c r="V780" s="239"/>
      <c r="W780" s="239"/>
      <c r="X780" s="239"/>
      <c r="Y780" s="239"/>
      <c r="Z780" s="239"/>
      <c r="AA780" s="239"/>
    </row>
    <row r="781" spans="1:27" s="238" customFormat="1" ht="69" customHeight="1">
      <c r="A781" s="133" t="s">
        <v>97</v>
      </c>
      <c r="B781" s="251" t="s">
        <v>389</v>
      </c>
      <c r="D781" s="254"/>
      <c r="E781" s="254"/>
      <c r="F781" s="237"/>
      <c r="G781" s="239"/>
      <c r="H781" s="237"/>
      <c r="I781" s="239"/>
      <c r="J781" s="239"/>
      <c r="K781" s="239"/>
      <c r="L781" s="239"/>
      <c r="M781" s="239"/>
      <c r="N781" s="239"/>
      <c r="O781" s="239"/>
      <c r="P781" s="239"/>
      <c r="Q781" s="239"/>
      <c r="R781" s="239"/>
      <c r="S781" s="239"/>
      <c r="T781" s="239"/>
      <c r="U781" s="239"/>
      <c r="V781" s="239"/>
      <c r="W781" s="239"/>
      <c r="X781" s="239"/>
      <c r="Y781" s="239"/>
      <c r="Z781" s="239"/>
      <c r="AA781" s="239"/>
    </row>
    <row r="782" spans="1:27" s="238" customFormat="1" ht="15">
      <c r="A782" s="240"/>
      <c r="B782" s="255"/>
      <c r="D782" s="254" t="s">
        <v>64</v>
      </c>
      <c r="E782" s="254">
        <v>1</v>
      </c>
      <c r="F782" s="243">
        <v>0</v>
      </c>
      <c r="G782" s="239"/>
      <c r="H782" s="243">
        <f>E782*F782</f>
        <v>0</v>
      </c>
      <c r="I782" s="239"/>
      <c r="J782" s="239"/>
      <c r="K782" s="239"/>
      <c r="L782" s="239"/>
      <c r="M782" s="239"/>
      <c r="N782" s="239"/>
      <c r="O782" s="239"/>
      <c r="P782" s="239"/>
      <c r="Q782" s="239"/>
      <c r="R782" s="239"/>
      <c r="S782" s="239"/>
      <c r="T782" s="239"/>
      <c r="U782" s="239"/>
      <c r="V782" s="239"/>
      <c r="W782" s="239"/>
      <c r="X782" s="239"/>
      <c r="Y782" s="239"/>
      <c r="Z782" s="239"/>
      <c r="AA782" s="239"/>
    </row>
    <row r="783" spans="1:27" ht="15.75">
      <c r="A783" s="115"/>
      <c r="B783" s="116"/>
      <c r="C783" s="117"/>
      <c r="D783" s="117"/>
      <c r="E783" s="118"/>
      <c r="F783" s="119"/>
      <c r="G783" s="119"/>
      <c r="H783" s="119"/>
    </row>
    <row r="784" spans="1:27" ht="15">
      <c r="A784" s="115"/>
      <c r="C784" s="117"/>
      <c r="D784" s="117"/>
      <c r="E784" s="118"/>
      <c r="F784" s="119"/>
      <c r="G784" s="119"/>
      <c r="H784" s="119"/>
    </row>
    <row r="785" spans="1:8" s="93" customFormat="1" ht="19.5" customHeight="1">
      <c r="A785" s="115"/>
      <c r="B785" s="120" t="s">
        <v>390</v>
      </c>
      <c r="C785" s="117"/>
      <c r="D785" s="117"/>
      <c r="E785" s="118"/>
      <c r="F785" s="119"/>
      <c r="G785" s="119"/>
      <c r="H785" s="233">
        <f>SUM(H760:H784)</f>
        <v>0</v>
      </c>
    </row>
    <row r="786" spans="1:8" s="93" customFormat="1" ht="14.25">
      <c r="A786" s="133"/>
      <c r="B786" s="256"/>
      <c r="C786" s="217"/>
      <c r="D786" s="128"/>
      <c r="E786" s="215"/>
      <c r="F786" s="152"/>
      <c r="G786" s="142"/>
      <c r="H786" s="152"/>
    </row>
    <row r="787" spans="1:8" s="93" customFormat="1" ht="14.25">
      <c r="A787" s="133"/>
      <c r="B787" s="256"/>
      <c r="C787" s="217"/>
      <c r="D787" s="128"/>
      <c r="E787" s="215"/>
      <c r="F787" s="152"/>
      <c r="G787" s="142"/>
      <c r="H787" s="152"/>
    </row>
    <row r="788" spans="1:8" s="93" customFormat="1" ht="15">
      <c r="A788" s="115"/>
      <c r="B788" s="120" t="s">
        <v>391</v>
      </c>
      <c r="C788" s="117"/>
      <c r="D788" s="117"/>
      <c r="E788" s="118"/>
      <c r="F788" s="119"/>
      <c r="G788" s="119"/>
      <c r="H788" s="119"/>
    </row>
    <row r="789" spans="1:8" s="93" customFormat="1" ht="15">
      <c r="A789" s="115"/>
      <c r="B789" s="115"/>
      <c r="C789" s="117"/>
      <c r="D789" s="117"/>
      <c r="E789" s="118"/>
      <c r="F789" s="119"/>
      <c r="G789" s="119"/>
      <c r="H789" s="119"/>
    </row>
    <row r="790" spans="1:8" s="93" customFormat="1" ht="71.25">
      <c r="A790" s="133" t="s">
        <v>58</v>
      </c>
      <c r="B790" s="147" t="s">
        <v>392</v>
      </c>
      <c r="C790" s="148"/>
      <c r="D790" s="128"/>
      <c r="E790" s="208"/>
      <c r="F790" s="257"/>
      <c r="G790" s="257"/>
      <c r="H790" s="257"/>
    </row>
    <row r="791" spans="1:8" s="93" customFormat="1" ht="14.25">
      <c r="A791" s="133"/>
      <c r="B791" s="147"/>
      <c r="C791" s="258" t="s">
        <v>64</v>
      </c>
      <c r="D791" s="259" t="s">
        <v>393</v>
      </c>
      <c r="E791" s="260">
        <v>0.7</v>
      </c>
      <c r="F791" s="112"/>
      <c r="G791" s="261"/>
      <c r="H791" s="262">
        <f>E791/100*H755</f>
        <v>0</v>
      </c>
    </row>
    <row r="792" spans="1:8" s="93" customFormat="1" ht="14.25">
      <c r="A792" s="133"/>
      <c r="B792" s="147"/>
      <c r="C792" s="148"/>
      <c r="D792" s="128"/>
      <c r="E792" s="208"/>
      <c r="F792" s="257"/>
      <c r="G792" s="257"/>
      <c r="H792" s="257"/>
    </row>
    <row r="793" spans="1:8" s="93" customFormat="1" ht="99.75">
      <c r="A793" s="133" t="s">
        <v>62</v>
      </c>
      <c r="B793" s="147" t="s">
        <v>394</v>
      </c>
      <c r="C793" s="263"/>
      <c r="D793" s="97"/>
      <c r="E793" s="98"/>
      <c r="F793" s="105"/>
      <c r="G793" s="105"/>
      <c r="H793" s="264"/>
    </row>
    <row r="794" spans="1:8" s="93" customFormat="1" ht="14.25">
      <c r="A794" s="265"/>
      <c r="B794" s="147"/>
      <c r="C794" s="258" t="s">
        <v>64</v>
      </c>
      <c r="D794" s="259" t="s">
        <v>393</v>
      </c>
      <c r="E794" s="260">
        <v>0.7</v>
      </c>
      <c r="F794" s="112"/>
      <c r="G794" s="261"/>
      <c r="H794" s="262">
        <f>E794/100*H755</f>
        <v>0</v>
      </c>
    </row>
    <row r="795" spans="1:8" s="93" customFormat="1" ht="14.25">
      <c r="A795" s="127"/>
      <c r="B795" s="266"/>
      <c r="C795" s="267"/>
      <c r="D795" s="268"/>
      <c r="E795" s="269"/>
      <c r="F795" s="270"/>
      <c r="G795" s="270"/>
      <c r="H795" s="271"/>
    </row>
    <row r="796" spans="1:8" s="93" customFormat="1" ht="42.75">
      <c r="A796" s="133" t="s">
        <v>65</v>
      </c>
      <c r="B796" s="95" t="s">
        <v>395</v>
      </c>
      <c r="C796" s="114"/>
      <c r="D796" s="156"/>
      <c r="E796" s="150"/>
      <c r="F796" s="150"/>
      <c r="G796" s="160"/>
      <c r="H796" s="160"/>
    </row>
    <row r="797" spans="1:8" s="93" customFormat="1" ht="17.25" customHeight="1">
      <c r="A797" s="272"/>
      <c r="B797" s="273"/>
      <c r="C797" s="158"/>
      <c r="D797" s="97" t="s">
        <v>64</v>
      </c>
      <c r="E797" s="98">
        <v>1</v>
      </c>
      <c r="F797" s="141">
        <v>0</v>
      </c>
      <c r="G797" s="142"/>
      <c r="H797" s="141">
        <f t="shared" ref="H797" si="88">E797*F797</f>
        <v>0</v>
      </c>
    </row>
    <row r="798" spans="1:8" s="93" customFormat="1" ht="14.25">
      <c r="A798" s="127"/>
      <c r="B798" s="266"/>
      <c r="C798" s="267"/>
      <c r="D798" s="268"/>
      <c r="E798" s="269"/>
      <c r="F798" s="270"/>
      <c r="G798" s="270"/>
      <c r="H798" s="271"/>
    </row>
    <row r="799" spans="1:8" s="93" customFormat="1" ht="117.75" customHeight="1">
      <c r="A799" s="133" t="s">
        <v>67</v>
      </c>
      <c r="B799" s="147" t="s">
        <v>396</v>
      </c>
      <c r="C799" s="148"/>
      <c r="D799" s="128"/>
      <c r="E799" s="208"/>
      <c r="F799" s="257"/>
      <c r="G799" s="257"/>
      <c r="H799" s="257"/>
    </row>
    <row r="800" spans="1:8" s="93" customFormat="1" ht="14.25">
      <c r="A800" s="133"/>
      <c r="B800" s="147"/>
      <c r="C800" s="274"/>
      <c r="D800" s="128" t="s">
        <v>64</v>
      </c>
      <c r="E800" s="129">
        <v>1</v>
      </c>
      <c r="F800" s="141">
        <v>0</v>
      </c>
      <c r="G800" s="142"/>
      <c r="H800" s="141">
        <f t="shared" ref="H800" si="89">E800*F800</f>
        <v>0</v>
      </c>
    </row>
    <row r="802" spans="1:8" s="282" customFormat="1" ht="48.75" customHeight="1">
      <c r="A802" s="275" t="s">
        <v>69</v>
      </c>
      <c r="B802" s="276" t="s">
        <v>397</v>
      </c>
      <c r="C802" s="277"/>
      <c r="D802" s="278"/>
      <c r="E802" s="279"/>
      <c r="F802" s="280"/>
      <c r="G802" s="280"/>
      <c r="H802" s="281"/>
    </row>
    <row r="803" spans="1:8" s="282" customFormat="1" ht="14.25">
      <c r="A803" s="283"/>
      <c r="B803" s="284"/>
      <c r="C803" s="277"/>
      <c r="D803" s="278" t="s">
        <v>61</v>
      </c>
      <c r="E803" s="279">
        <v>2</v>
      </c>
      <c r="F803" s="130">
        <v>0</v>
      </c>
      <c r="G803" s="131"/>
      <c r="H803" s="130">
        <f>E803*F803</f>
        <v>0</v>
      </c>
    </row>
    <row r="804" spans="1:8" s="93" customFormat="1" ht="14.25">
      <c r="A804" s="127"/>
      <c r="B804" s="266"/>
      <c r="C804" s="267"/>
      <c r="D804" s="268"/>
      <c r="E804" s="269"/>
      <c r="F804" s="270"/>
      <c r="G804" s="270"/>
      <c r="H804" s="271"/>
    </row>
    <row r="805" spans="1:8" s="93" customFormat="1" ht="14.25">
      <c r="A805" s="127"/>
      <c r="B805" s="266"/>
      <c r="C805" s="267"/>
      <c r="D805" s="268"/>
      <c r="E805" s="269"/>
      <c r="F805" s="270"/>
      <c r="G805" s="270"/>
      <c r="H805" s="271"/>
    </row>
    <row r="806" spans="1:8" s="93" customFormat="1" ht="15">
      <c r="A806" s="115"/>
      <c r="B806" s="120" t="s">
        <v>398</v>
      </c>
      <c r="C806" s="117"/>
      <c r="D806" s="117"/>
      <c r="E806" s="118"/>
      <c r="F806" s="119"/>
      <c r="G806" s="119"/>
      <c r="H806" s="233">
        <f>SUM(H790:H805)</f>
        <v>0</v>
      </c>
    </row>
    <row r="807" spans="1:8" s="93" customFormat="1" ht="14.25">
      <c r="A807" s="133"/>
      <c r="B807" s="256"/>
      <c r="C807" s="217"/>
      <c r="D807" s="128"/>
      <c r="E807" s="215"/>
      <c r="F807" s="152"/>
      <c r="G807" s="142"/>
      <c r="H807" s="152"/>
    </row>
  </sheetData>
  <sheetProtection selectLockedCells="1" selectUnlockedCells="1"/>
  <mergeCells count="6">
    <mergeCell ref="B20:F20"/>
    <mergeCell ref="B3:F3"/>
    <mergeCell ref="B5:H5"/>
    <mergeCell ref="B6:H6"/>
    <mergeCell ref="B7:H7"/>
    <mergeCell ref="B9:H9"/>
  </mergeCells>
  <pageMargins left="0.78740157480314965" right="0.39370078740157483" top="0.98425196850393704" bottom="0.98425196850393704" header="0.51181102362204722" footer="0.51181102362204722"/>
  <pageSetup paperSize="9" scale="80" firstPageNumber="0" orientation="portrait" r:id="rId1"/>
  <headerFooter alignWithMargins="0">
    <oddHeader>&amp;CObjekt: KOTLOVNICA Z ZALOGOVNIKOM</oddHeader>
    <oddFooter>&amp;L&amp;A&amp;R&amp;P</oddFooter>
  </headerFooter>
  <rowBreaks count="1" manualBreakCount="1">
    <brk id="562" max="16383" man="1"/>
  </rowBreaks>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6BBF7-FA01-4BE0-84EC-1FC7F22397BE}">
  <sheetPr>
    <tabColor rgb="FF7030A0"/>
  </sheetPr>
  <dimension ref="A1:K632"/>
  <sheetViews>
    <sheetView view="pageBreakPreview" zoomScaleNormal="100" zoomScaleSheetLayoutView="100" workbookViewId="0">
      <selection activeCell="B3" sqref="B3"/>
    </sheetView>
  </sheetViews>
  <sheetFormatPr defaultColWidth="9.5703125" defaultRowHeight="12.75"/>
  <cols>
    <col min="1" max="1" width="4.7109375" style="112" customWidth="1"/>
    <col min="2" max="2" width="42.85546875" style="112" customWidth="1"/>
    <col min="3" max="3" width="10.5703125" style="112" customWidth="1"/>
    <col min="4" max="4" width="4.140625" style="112" customWidth="1"/>
    <col min="5" max="5" width="5.7109375" style="114" customWidth="1"/>
    <col min="6" max="6" width="9.5703125" style="112" customWidth="1"/>
    <col min="7" max="7" width="1.42578125" style="112" customWidth="1"/>
    <col min="8" max="8" width="11.85546875" style="112" customWidth="1"/>
    <col min="9" max="9" width="9.5703125" style="112" customWidth="1"/>
    <col min="10" max="11" width="14.5703125" style="112" customWidth="1"/>
    <col min="12" max="16384" width="9.5703125" style="112"/>
  </cols>
  <sheetData>
    <row r="1" spans="1:8" s="93" customFormat="1" ht="15" thickBot="1">
      <c r="A1" s="86" t="s">
        <v>41</v>
      </c>
      <c r="B1" s="86" t="s">
        <v>42</v>
      </c>
      <c r="C1" s="87" t="s">
        <v>43</v>
      </c>
      <c r="D1" s="88" t="s">
        <v>44</v>
      </c>
      <c r="E1" s="89" t="s">
        <v>45</v>
      </c>
      <c r="F1" s="90" t="s">
        <v>46</v>
      </c>
      <c r="G1" s="91"/>
      <c r="H1" s="92" t="s">
        <v>47</v>
      </c>
    </row>
    <row r="2" spans="1:8" s="93" customFormat="1" ht="14.25">
      <c r="A2" s="94"/>
      <c r="B2" s="95"/>
      <c r="C2" s="96"/>
      <c r="D2" s="97"/>
      <c r="E2" s="98"/>
      <c r="F2" s="99"/>
      <c r="G2" s="98"/>
      <c r="H2" s="100"/>
    </row>
    <row r="3" spans="1:8" s="93" customFormat="1" ht="16.5">
      <c r="A3" s="94"/>
      <c r="B3" s="101" t="s">
        <v>399</v>
      </c>
      <c r="C3" s="96"/>
      <c r="D3" s="97"/>
      <c r="E3" s="98"/>
      <c r="F3" s="99"/>
      <c r="G3" s="98"/>
      <c r="H3" s="100"/>
    </row>
    <row r="5" spans="1:8" s="93" customFormat="1" ht="15">
      <c r="A5" s="102"/>
      <c r="B5" s="591" t="s">
        <v>49</v>
      </c>
      <c r="C5" s="592"/>
      <c r="D5" s="592"/>
      <c r="E5" s="592"/>
      <c r="F5" s="592"/>
      <c r="G5" s="592"/>
      <c r="H5" s="592"/>
    </row>
    <row r="6" spans="1:8" s="93" customFormat="1" ht="15">
      <c r="A6" s="102"/>
      <c r="B6" s="591" t="s">
        <v>50</v>
      </c>
      <c r="C6" s="592"/>
      <c r="D6" s="592"/>
      <c r="E6" s="592"/>
      <c r="F6" s="592"/>
      <c r="G6" s="592"/>
      <c r="H6" s="592"/>
    </row>
    <row r="7" spans="1:8" s="93" customFormat="1" ht="15">
      <c r="A7" s="102"/>
      <c r="B7" s="591" t="s">
        <v>51</v>
      </c>
      <c r="C7" s="592"/>
      <c r="D7" s="592"/>
      <c r="E7" s="592"/>
      <c r="F7" s="592"/>
      <c r="G7" s="592"/>
      <c r="H7" s="592"/>
    </row>
    <row r="8" spans="1:8" s="93" customFormat="1" ht="15">
      <c r="A8" s="102"/>
      <c r="B8" s="103"/>
      <c r="C8" s="104"/>
      <c r="D8" s="104"/>
      <c r="E8" s="104"/>
      <c r="F8" s="104"/>
      <c r="G8" s="104"/>
      <c r="H8" s="104"/>
    </row>
    <row r="9" spans="1:8" s="93" customFormat="1" ht="15">
      <c r="A9" s="102"/>
      <c r="B9" s="593" t="s">
        <v>52</v>
      </c>
      <c r="C9" s="594"/>
      <c r="D9" s="594"/>
      <c r="E9" s="594"/>
      <c r="F9" s="595"/>
      <c r="G9" s="595"/>
      <c r="H9" s="595"/>
    </row>
    <row r="10" spans="1:8" s="93" customFormat="1" ht="15">
      <c r="A10" s="102"/>
      <c r="B10" s="106"/>
      <c r="C10" s="96"/>
      <c r="D10" s="97"/>
      <c r="E10" s="98"/>
      <c r="F10" s="107"/>
      <c r="G10" s="107"/>
      <c r="H10" s="107"/>
    </row>
    <row r="11" spans="1:8" s="93" customFormat="1" ht="15">
      <c r="A11" s="102"/>
      <c r="B11" s="108" t="s">
        <v>53</v>
      </c>
      <c r="C11" s="109"/>
      <c r="D11" s="97"/>
      <c r="E11" s="98"/>
      <c r="F11" s="107"/>
      <c r="G11" s="107"/>
      <c r="H11" s="110">
        <f>H604</f>
        <v>0</v>
      </c>
    </row>
    <row r="12" spans="1:8" s="93" customFormat="1" ht="15">
      <c r="A12" s="102"/>
      <c r="B12" s="108" t="s">
        <v>400</v>
      </c>
      <c r="C12" s="109"/>
      <c r="D12" s="97"/>
      <c r="E12" s="98"/>
      <c r="F12" s="107"/>
      <c r="G12" s="107"/>
      <c r="H12" s="110">
        <f>H631</f>
        <v>0</v>
      </c>
    </row>
    <row r="13" spans="1:8" s="93" customFormat="1" ht="15">
      <c r="A13" s="102"/>
      <c r="B13" s="106"/>
      <c r="C13" s="96"/>
      <c r="D13" s="97"/>
      <c r="E13" s="98"/>
      <c r="F13" s="107"/>
      <c r="G13" s="107"/>
      <c r="H13" s="107"/>
    </row>
    <row r="14" spans="1:8" s="93" customFormat="1" ht="15.75" thickBot="1">
      <c r="A14" s="102"/>
      <c r="B14" s="106" t="s">
        <v>0</v>
      </c>
      <c r="C14" s="96"/>
      <c r="D14" s="97"/>
      <c r="E14" s="98"/>
      <c r="F14" s="107"/>
      <c r="G14" s="107"/>
      <c r="H14" s="111">
        <f>SUM(H11:H12)</f>
        <v>0</v>
      </c>
    </row>
    <row r="17" spans="1:9" ht="15">
      <c r="A17" s="115"/>
      <c r="B17" s="587" t="s">
        <v>31</v>
      </c>
      <c r="C17" s="588"/>
      <c r="D17" s="588"/>
      <c r="E17" s="588"/>
      <c r="F17" s="588"/>
      <c r="G17" s="119"/>
      <c r="H17" s="119"/>
    </row>
    <row r="18" spans="1:9" ht="15">
      <c r="A18" s="115"/>
      <c r="B18" s="115"/>
      <c r="C18" s="117"/>
      <c r="D18" s="117"/>
      <c r="E18" s="118"/>
      <c r="F18" s="119"/>
      <c r="G18" s="119"/>
      <c r="H18" s="119"/>
    </row>
    <row r="19" spans="1:9" ht="17.25" customHeight="1">
      <c r="A19" s="115"/>
      <c r="B19" s="120" t="s">
        <v>57</v>
      </c>
      <c r="C19" s="117"/>
      <c r="D19" s="117"/>
      <c r="E19" s="118"/>
      <c r="F19" s="119"/>
      <c r="G19" s="119"/>
      <c r="H19" s="119"/>
    </row>
    <row r="20" spans="1:9" ht="15">
      <c r="A20" s="115"/>
      <c r="B20" s="115"/>
      <c r="C20" s="117"/>
      <c r="D20" s="117"/>
      <c r="E20" s="118"/>
      <c r="F20" s="119"/>
      <c r="G20" s="119"/>
      <c r="H20" s="119"/>
    </row>
    <row r="21" spans="1:9" s="93" customFormat="1" ht="36" customHeight="1">
      <c r="A21" s="121" t="s">
        <v>58</v>
      </c>
      <c r="B21" s="122" t="s">
        <v>59</v>
      </c>
      <c r="C21" s="123"/>
      <c r="D21" s="124"/>
      <c r="E21" s="125"/>
      <c r="F21" s="126"/>
      <c r="G21" s="126"/>
      <c r="H21" s="126"/>
    </row>
    <row r="22" spans="1:9" s="93" customFormat="1" ht="77.25" customHeight="1">
      <c r="A22" s="121"/>
      <c r="B22" s="106" t="s">
        <v>401</v>
      </c>
      <c r="C22" s="123"/>
      <c r="D22" s="124"/>
      <c r="E22" s="125"/>
      <c r="F22" s="126"/>
      <c r="G22" s="126"/>
      <c r="H22" s="126"/>
    </row>
    <row r="23" spans="1:9" s="93" customFormat="1" ht="14.25">
      <c r="A23" s="127"/>
      <c r="B23" s="95"/>
      <c r="C23" s="112"/>
      <c r="D23" s="128" t="s">
        <v>61</v>
      </c>
      <c r="E23" s="129">
        <v>10</v>
      </c>
      <c r="F23" s="130">
        <v>0</v>
      </c>
      <c r="G23" s="131"/>
      <c r="H23" s="130">
        <f>E23*F23</f>
        <v>0</v>
      </c>
    </row>
    <row r="24" spans="1:9" s="93" customFormat="1" ht="14.25">
      <c r="A24" s="127"/>
      <c r="B24" s="95"/>
      <c r="C24" s="112"/>
      <c r="D24" s="124"/>
      <c r="E24" s="132"/>
      <c r="F24" s="126"/>
      <c r="G24" s="126"/>
      <c r="H24" s="126"/>
    </row>
    <row r="25" spans="1:9" s="136" customFormat="1" ht="117" customHeight="1">
      <c r="A25" s="133" t="s">
        <v>62</v>
      </c>
      <c r="B25" s="106" t="s">
        <v>402</v>
      </c>
      <c r="C25" s="134"/>
      <c r="D25" s="128"/>
      <c r="E25" s="129"/>
      <c r="F25" s="135"/>
      <c r="G25" s="135"/>
      <c r="H25" s="135"/>
      <c r="I25" s="93"/>
    </row>
    <row r="26" spans="1:9" s="136" customFormat="1" ht="15.75">
      <c r="A26" s="133"/>
      <c r="B26" s="137"/>
      <c r="C26" s="128"/>
      <c r="D26" s="128" t="s">
        <v>64</v>
      </c>
      <c r="E26" s="129">
        <v>1</v>
      </c>
      <c r="F26" s="130">
        <v>0</v>
      </c>
      <c r="G26" s="131"/>
      <c r="H26" s="130">
        <f>E26*F26</f>
        <v>0</v>
      </c>
      <c r="I26" s="93"/>
    </row>
    <row r="27" spans="1:9" s="93" customFormat="1" ht="14.25">
      <c r="A27" s="127"/>
      <c r="B27" s="95"/>
      <c r="C27" s="112"/>
      <c r="D27" s="124"/>
      <c r="E27" s="132"/>
      <c r="F27" s="126"/>
      <c r="G27" s="126"/>
      <c r="H27" s="126"/>
    </row>
    <row r="28" spans="1:9" s="136" customFormat="1" ht="48" customHeight="1">
      <c r="A28" s="133" t="s">
        <v>65</v>
      </c>
      <c r="B28" s="106" t="s">
        <v>403</v>
      </c>
      <c r="C28" s="134"/>
      <c r="D28" s="128"/>
      <c r="E28" s="129"/>
      <c r="F28" s="135"/>
      <c r="G28" s="135"/>
      <c r="H28" s="135"/>
      <c r="I28" s="96"/>
    </row>
    <row r="29" spans="1:9" s="136" customFormat="1" ht="14.25">
      <c r="A29" s="133"/>
      <c r="B29" s="106"/>
      <c r="C29" s="134"/>
      <c r="D29" s="128"/>
      <c r="E29" s="129"/>
      <c r="F29" s="135"/>
      <c r="G29" s="135"/>
      <c r="H29" s="135"/>
      <c r="I29" s="96"/>
    </row>
    <row r="30" spans="1:9" s="136" customFormat="1" ht="15.75">
      <c r="A30" s="133"/>
      <c r="B30" s="137"/>
      <c r="C30" s="128"/>
      <c r="D30" s="128" t="s">
        <v>64</v>
      </c>
      <c r="E30" s="129">
        <v>1</v>
      </c>
      <c r="F30" s="130">
        <v>0</v>
      </c>
      <c r="G30" s="131"/>
      <c r="H30" s="130">
        <f>E30*F30</f>
        <v>0</v>
      </c>
      <c r="I30" s="96"/>
    </row>
    <row r="31" spans="1:9" s="93" customFormat="1" ht="14.25">
      <c r="A31" s="127"/>
      <c r="B31" s="95"/>
      <c r="C31" s="112"/>
      <c r="D31" s="124"/>
      <c r="E31" s="132"/>
      <c r="F31" s="126"/>
      <c r="G31" s="126"/>
      <c r="H31" s="126"/>
    </row>
    <row r="32" spans="1:9" s="136" customFormat="1" ht="30.75" customHeight="1">
      <c r="A32" s="133" t="s">
        <v>67</v>
      </c>
      <c r="B32" s="106" t="s">
        <v>72</v>
      </c>
      <c r="C32" s="134"/>
      <c r="D32" s="128"/>
      <c r="E32" s="129"/>
      <c r="F32" s="135"/>
      <c r="G32" s="135"/>
      <c r="H32" s="135"/>
      <c r="I32" s="96"/>
    </row>
    <row r="33" spans="1:9" s="136" customFormat="1" ht="14.25">
      <c r="A33" s="133"/>
      <c r="B33" s="106" t="s">
        <v>73</v>
      </c>
      <c r="C33" s="134"/>
      <c r="D33" s="128"/>
      <c r="E33" s="129"/>
      <c r="F33" s="135"/>
      <c r="G33" s="135"/>
      <c r="H33" s="135"/>
      <c r="I33" s="96"/>
    </row>
    <row r="34" spans="1:9" s="136" customFormat="1" ht="15.75">
      <c r="A34" s="133"/>
      <c r="B34" s="137"/>
      <c r="C34" s="128" t="s">
        <v>74</v>
      </c>
      <c r="D34" s="128" t="s">
        <v>75</v>
      </c>
      <c r="E34" s="129">
        <v>1500</v>
      </c>
      <c r="F34" s="130">
        <v>0</v>
      </c>
      <c r="G34" s="131"/>
      <c r="H34" s="130">
        <f>E34*F34</f>
        <v>0</v>
      </c>
      <c r="I34" s="96"/>
    </row>
    <row r="36" spans="1:9" ht="31.5" customHeight="1">
      <c r="A36" s="133" t="s">
        <v>69</v>
      </c>
      <c r="B36" s="106" t="s">
        <v>77</v>
      </c>
    </row>
    <row r="37" spans="1:9">
      <c r="C37" s="128" t="s">
        <v>74</v>
      </c>
      <c r="D37" s="128" t="s">
        <v>75</v>
      </c>
      <c r="E37" s="129">
        <v>200</v>
      </c>
      <c r="F37" s="130">
        <v>0</v>
      </c>
      <c r="G37" s="131"/>
      <c r="H37" s="130">
        <f>E37*F37</f>
        <v>0</v>
      </c>
    </row>
    <row r="38" spans="1:9" ht="15">
      <c r="A38" s="115"/>
      <c r="B38" s="115"/>
      <c r="C38" s="117"/>
      <c r="D38" s="117"/>
      <c r="E38" s="118"/>
      <c r="F38" s="119"/>
      <c r="G38" s="119"/>
      <c r="H38" s="119"/>
    </row>
    <row r="39" spans="1:9" ht="30">
      <c r="A39" s="115"/>
      <c r="B39" s="120" t="s">
        <v>78</v>
      </c>
      <c r="C39" s="117"/>
      <c r="D39" s="117"/>
      <c r="E39" s="118"/>
      <c r="F39" s="119"/>
      <c r="G39" s="119"/>
      <c r="H39" s="119"/>
    </row>
    <row r="40" spans="1:9" ht="15">
      <c r="A40" s="115"/>
      <c r="B40" s="115"/>
      <c r="C40" s="117"/>
      <c r="D40" s="117"/>
      <c r="E40" s="118"/>
      <c r="F40" s="119"/>
      <c r="G40" s="119"/>
      <c r="H40" s="119"/>
    </row>
    <row r="41" spans="1:9" ht="164.25" customHeight="1">
      <c r="A41" s="115"/>
      <c r="B41" s="138" t="s">
        <v>404</v>
      </c>
      <c r="C41" s="117"/>
      <c r="D41" s="117"/>
      <c r="E41" s="118"/>
      <c r="F41" s="119"/>
      <c r="G41" s="119"/>
      <c r="H41" s="119"/>
    </row>
    <row r="42" spans="1:9" ht="15">
      <c r="A42" s="115"/>
      <c r="B42" s="139"/>
      <c r="C42" s="117"/>
      <c r="D42" s="117"/>
      <c r="E42" s="118"/>
      <c r="F42" s="119"/>
      <c r="G42" s="119"/>
      <c r="H42" s="119"/>
    </row>
    <row r="43" spans="1:9" ht="19.5" customHeight="1">
      <c r="A43" s="115"/>
      <c r="B43" s="140" t="s">
        <v>80</v>
      </c>
      <c r="C43" s="117"/>
      <c r="D43" s="117"/>
      <c r="E43" s="118"/>
      <c r="F43" s="119"/>
      <c r="G43" s="119"/>
      <c r="H43" s="119"/>
    </row>
    <row r="44" spans="1:9" ht="15">
      <c r="A44" s="115"/>
      <c r="B44" s="139"/>
      <c r="C44" s="117"/>
      <c r="D44" s="117"/>
      <c r="E44" s="118"/>
      <c r="F44" s="119"/>
      <c r="G44" s="119"/>
      <c r="H44" s="119"/>
    </row>
    <row r="45" spans="1:9" ht="133.5" customHeight="1">
      <c r="A45" s="133" t="s">
        <v>58</v>
      </c>
      <c r="B45" s="139" t="s">
        <v>405</v>
      </c>
      <c r="C45" s="117"/>
      <c r="D45" s="117"/>
      <c r="E45" s="118"/>
      <c r="F45" s="119"/>
      <c r="G45" s="119"/>
      <c r="H45" s="119"/>
    </row>
    <row r="46" spans="1:9" ht="28.5">
      <c r="A46" s="115"/>
      <c r="B46" s="139" t="s">
        <v>406</v>
      </c>
      <c r="C46" s="117"/>
      <c r="D46" s="117"/>
      <c r="E46" s="118"/>
      <c r="F46" s="119"/>
      <c r="G46" s="119"/>
      <c r="H46" s="119"/>
    </row>
    <row r="47" spans="1:9" ht="15">
      <c r="A47" s="115"/>
      <c r="B47" s="139"/>
      <c r="C47" s="117"/>
      <c r="D47" s="117"/>
      <c r="E47" s="118"/>
      <c r="F47" s="119"/>
      <c r="G47" s="119"/>
      <c r="H47" s="119"/>
    </row>
    <row r="48" spans="1:9" ht="93" customHeight="1">
      <c r="A48" s="133" t="s">
        <v>62</v>
      </c>
      <c r="B48" s="139" t="s">
        <v>407</v>
      </c>
      <c r="C48" s="117"/>
      <c r="D48" s="117"/>
      <c r="E48" s="118"/>
      <c r="F48" s="119"/>
      <c r="G48" s="119"/>
      <c r="H48" s="119"/>
    </row>
    <row r="49" spans="1:8" ht="30.75" customHeight="1">
      <c r="A49" s="115"/>
      <c r="B49" s="139" t="s">
        <v>84</v>
      </c>
      <c r="C49" s="117"/>
      <c r="D49" s="117"/>
      <c r="E49" s="118"/>
      <c r="F49" s="119"/>
      <c r="G49" s="119"/>
      <c r="H49" s="119"/>
    </row>
    <row r="50" spans="1:8" ht="15">
      <c r="A50" s="115"/>
      <c r="B50" s="139"/>
      <c r="C50" s="117"/>
      <c r="D50" s="97" t="s">
        <v>85</v>
      </c>
      <c r="E50" s="98">
        <v>1</v>
      </c>
      <c r="F50" s="141">
        <v>0</v>
      </c>
      <c r="G50" s="142"/>
      <c r="H50" s="141">
        <f>E50*F50</f>
        <v>0</v>
      </c>
    </row>
    <row r="51" spans="1:8" ht="15">
      <c r="A51" s="115"/>
      <c r="B51" s="139"/>
      <c r="C51" s="117"/>
      <c r="D51" s="117"/>
      <c r="E51" s="118"/>
      <c r="F51" s="119"/>
      <c r="G51" s="119"/>
      <c r="H51" s="119"/>
    </row>
    <row r="52" spans="1:8" ht="47.25" customHeight="1">
      <c r="A52" s="133" t="s">
        <v>65</v>
      </c>
      <c r="B52" s="139" t="s">
        <v>86</v>
      </c>
      <c r="C52" s="117"/>
      <c r="D52" s="117"/>
      <c r="E52" s="118"/>
      <c r="F52" s="119"/>
      <c r="G52" s="119"/>
      <c r="H52" s="119"/>
    </row>
    <row r="53" spans="1:8" ht="15">
      <c r="A53" s="115"/>
      <c r="B53" s="139"/>
      <c r="C53" s="117"/>
      <c r="D53" s="97" t="s">
        <v>85</v>
      </c>
      <c r="E53" s="98">
        <v>2</v>
      </c>
      <c r="F53" s="141">
        <v>0</v>
      </c>
      <c r="G53" s="142"/>
      <c r="H53" s="141">
        <f>E53*F53</f>
        <v>0</v>
      </c>
    </row>
    <row r="54" spans="1:8" ht="15">
      <c r="A54" s="115"/>
      <c r="B54" s="139"/>
      <c r="C54" s="117"/>
      <c r="D54" s="117"/>
      <c r="E54" s="118"/>
      <c r="F54" s="119"/>
      <c r="G54" s="119"/>
      <c r="H54" s="119"/>
    </row>
    <row r="55" spans="1:8" ht="114">
      <c r="A55" s="133" t="s">
        <v>67</v>
      </c>
      <c r="B55" s="139" t="s">
        <v>408</v>
      </c>
      <c r="C55" s="143"/>
      <c r="D55" s="144"/>
    </row>
    <row r="56" spans="1:8" ht="28.5">
      <c r="A56" s="133"/>
      <c r="B56" s="145" t="s">
        <v>409</v>
      </c>
      <c r="C56" s="143"/>
      <c r="D56" s="144"/>
    </row>
    <row r="57" spans="1:8" ht="15">
      <c r="A57" s="144"/>
      <c r="B57" s="146"/>
      <c r="C57" s="97" t="s">
        <v>89</v>
      </c>
      <c r="D57" s="97" t="s">
        <v>85</v>
      </c>
      <c r="E57" s="98">
        <v>1</v>
      </c>
      <c r="F57" s="141">
        <v>0</v>
      </c>
      <c r="G57" s="142"/>
      <c r="H57" s="141">
        <f>E57*F57</f>
        <v>0</v>
      </c>
    </row>
    <row r="58" spans="1:8" ht="15">
      <c r="A58" s="144"/>
      <c r="B58" s="146"/>
      <c r="C58" s="143"/>
      <c r="D58" s="144"/>
    </row>
    <row r="59" spans="1:8" ht="71.25">
      <c r="A59" s="133" t="s">
        <v>69</v>
      </c>
      <c r="B59" s="139" t="s">
        <v>90</v>
      </c>
      <c r="C59" s="143"/>
      <c r="D59" s="144"/>
    </row>
    <row r="60" spans="1:8" ht="14.25">
      <c r="A60" s="144"/>
      <c r="B60" s="138"/>
      <c r="C60" s="97" t="s">
        <v>89</v>
      </c>
      <c r="D60" s="97" t="s">
        <v>85</v>
      </c>
      <c r="E60" s="98">
        <v>1</v>
      </c>
      <c r="F60" s="141">
        <v>0</v>
      </c>
      <c r="G60" s="142"/>
      <c r="H60" s="141">
        <f>E60*F60</f>
        <v>0</v>
      </c>
    </row>
    <row r="61" spans="1:8" ht="15">
      <c r="A61" s="115"/>
      <c r="B61" s="139"/>
      <c r="C61" s="117"/>
      <c r="D61" s="117"/>
      <c r="E61" s="118"/>
      <c r="F61" s="119"/>
      <c r="G61" s="119"/>
      <c r="H61" s="119"/>
    </row>
    <row r="62" spans="1:8" ht="159" customHeight="1">
      <c r="A62" s="133" t="s">
        <v>71</v>
      </c>
      <c r="B62" s="95" t="s">
        <v>91</v>
      </c>
      <c r="C62" s="143"/>
      <c r="D62" s="144"/>
    </row>
    <row r="63" spans="1:8" ht="17.25" customHeight="1">
      <c r="A63" s="133"/>
      <c r="B63" s="147" t="s">
        <v>92</v>
      </c>
      <c r="C63" s="143"/>
      <c r="D63" s="144"/>
    </row>
    <row r="64" spans="1:8" ht="14.25">
      <c r="A64" s="133"/>
      <c r="B64" s="139" t="s">
        <v>93</v>
      </c>
      <c r="C64" s="143"/>
      <c r="D64" s="97" t="s">
        <v>85</v>
      </c>
      <c r="E64" s="98">
        <v>1</v>
      </c>
      <c r="F64" s="141">
        <v>0</v>
      </c>
      <c r="G64" s="142"/>
      <c r="H64" s="141">
        <f>E64*F64</f>
        <v>0</v>
      </c>
    </row>
    <row r="65" spans="1:8" ht="14.25">
      <c r="A65" s="133"/>
      <c r="B65" s="139" t="s">
        <v>148</v>
      </c>
      <c r="C65" s="143"/>
      <c r="D65" s="97" t="s">
        <v>85</v>
      </c>
      <c r="E65" s="98">
        <v>5</v>
      </c>
      <c r="F65" s="141">
        <v>0</v>
      </c>
      <c r="G65" s="142"/>
      <c r="H65" s="141">
        <f>E65*F65</f>
        <v>0</v>
      </c>
    </row>
    <row r="66" spans="1:8" ht="14.25">
      <c r="A66" s="144"/>
      <c r="B66" s="145"/>
      <c r="E66" s="112"/>
    </row>
    <row r="67" spans="1:8" ht="60.75" customHeight="1">
      <c r="A67" s="133" t="s">
        <v>76</v>
      </c>
      <c r="B67" s="139" t="s">
        <v>410</v>
      </c>
      <c r="C67" s="143"/>
      <c r="D67" s="144"/>
    </row>
    <row r="68" spans="1:8" ht="14.25">
      <c r="A68" s="144"/>
      <c r="B68" s="145" t="s">
        <v>99</v>
      </c>
      <c r="C68" s="143"/>
      <c r="D68" s="97" t="s">
        <v>85</v>
      </c>
      <c r="E68" s="98">
        <v>1</v>
      </c>
      <c r="F68" s="141">
        <v>0</v>
      </c>
      <c r="G68" s="142"/>
      <c r="H68" s="141">
        <f>E68*F68</f>
        <v>0</v>
      </c>
    </row>
    <row r="69" spans="1:8" ht="15">
      <c r="A69" s="115"/>
      <c r="B69" s="139"/>
      <c r="C69" s="117"/>
      <c r="D69" s="117"/>
      <c r="E69" s="118"/>
      <c r="F69" s="119"/>
      <c r="G69" s="119"/>
      <c r="H69" s="119"/>
    </row>
    <row r="70" spans="1:8" s="93" customFormat="1" ht="28.5">
      <c r="A70" s="133" t="s">
        <v>97</v>
      </c>
      <c r="B70" s="95" t="s">
        <v>101</v>
      </c>
      <c r="C70" s="134"/>
      <c r="D70" s="128"/>
      <c r="E70" s="129"/>
      <c r="F70" s="148"/>
      <c r="G70" s="148"/>
      <c r="H70" s="148"/>
    </row>
    <row r="71" spans="1:8" s="93" customFormat="1" ht="28.5">
      <c r="A71" s="133"/>
      <c r="B71" s="147" t="s">
        <v>102</v>
      </c>
      <c r="C71" s="134"/>
      <c r="D71" s="128"/>
      <c r="E71" s="129"/>
      <c r="F71" s="148"/>
      <c r="G71" s="148"/>
      <c r="H71" s="148"/>
    </row>
    <row r="72" spans="1:8" s="93" customFormat="1" ht="14.25">
      <c r="A72" s="133"/>
      <c r="B72" s="149"/>
      <c r="C72" s="134" t="s">
        <v>103</v>
      </c>
      <c r="D72" s="128" t="s">
        <v>85</v>
      </c>
      <c r="E72" s="129">
        <v>3</v>
      </c>
      <c r="F72" s="130">
        <v>0</v>
      </c>
      <c r="G72" s="131"/>
      <c r="H72" s="130">
        <f t="shared" ref="H72" si="0">E72*F72</f>
        <v>0</v>
      </c>
    </row>
    <row r="73" spans="1:8" ht="15">
      <c r="A73" s="115"/>
      <c r="B73" s="139"/>
      <c r="C73" s="117"/>
      <c r="D73" s="117"/>
      <c r="E73" s="118"/>
      <c r="F73" s="119"/>
      <c r="G73" s="119"/>
      <c r="H73" s="119"/>
    </row>
    <row r="74" spans="1:8" ht="75" customHeight="1">
      <c r="A74" s="133" t="s">
        <v>100</v>
      </c>
      <c r="B74" s="139" t="s">
        <v>105</v>
      </c>
      <c r="D74" s="97"/>
      <c r="E74" s="98"/>
      <c r="F74" s="150"/>
    </row>
    <row r="75" spans="1:8" ht="14.25">
      <c r="A75" s="144"/>
      <c r="B75" s="151"/>
      <c r="C75" s="97" t="s">
        <v>89</v>
      </c>
      <c r="D75" s="97" t="s">
        <v>85</v>
      </c>
      <c r="E75" s="98">
        <v>2</v>
      </c>
      <c r="F75" s="141">
        <v>0</v>
      </c>
      <c r="G75" s="142"/>
      <c r="H75" s="141">
        <f>E75*F75</f>
        <v>0</v>
      </c>
    </row>
    <row r="76" spans="1:8" ht="15">
      <c r="A76" s="115"/>
      <c r="B76" s="139"/>
      <c r="C76" s="117"/>
      <c r="D76" s="117"/>
      <c r="E76" s="118"/>
      <c r="F76" s="119"/>
      <c r="G76" s="119"/>
      <c r="H76" s="119"/>
    </row>
    <row r="77" spans="1:8" ht="43.5">
      <c r="A77" s="133" t="s">
        <v>104</v>
      </c>
      <c r="B77" s="139" t="s">
        <v>107</v>
      </c>
      <c r="C77" s="143"/>
      <c r="D77" s="144"/>
    </row>
    <row r="78" spans="1:8" ht="14.25">
      <c r="A78" s="144"/>
      <c r="B78" s="138"/>
      <c r="C78" s="143"/>
      <c r="D78" s="97" t="s">
        <v>85</v>
      </c>
      <c r="E78" s="98">
        <v>2</v>
      </c>
      <c r="F78" s="141">
        <v>0</v>
      </c>
      <c r="G78" s="142"/>
      <c r="H78" s="141">
        <f>E78*F78</f>
        <v>0</v>
      </c>
    </row>
    <row r="79" spans="1:8" ht="14.25">
      <c r="A79" s="144"/>
      <c r="B79" s="138"/>
      <c r="C79" s="143"/>
      <c r="D79" s="97"/>
      <c r="E79" s="98"/>
      <c r="F79" s="152"/>
      <c r="G79" s="142"/>
      <c r="H79" s="152"/>
    </row>
    <row r="80" spans="1:8" ht="42.75">
      <c r="A80" s="133" t="s">
        <v>106</v>
      </c>
      <c r="B80" s="139" t="s">
        <v>109</v>
      </c>
      <c r="C80" s="143"/>
      <c r="D80" s="144"/>
    </row>
    <row r="81" spans="1:8" ht="14.25">
      <c r="A81" s="144"/>
      <c r="B81" s="138"/>
      <c r="C81" s="143"/>
      <c r="D81" s="97" t="s">
        <v>85</v>
      </c>
      <c r="E81" s="98">
        <v>2</v>
      </c>
      <c r="F81" s="141">
        <v>0</v>
      </c>
      <c r="G81" s="142"/>
      <c r="H81" s="141">
        <f>E81*F81</f>
        <v>0</v>
      </c>
    </row>
    <row r="82" spans="1:8" ht="15">
      <c r="A82" s="115"/>
      <c r="B82" s="139"/>
      <c r="C82" s="117"/>
      <c r="D82" s="117"/>
      <c r="E82" s="118"/>
      <c r="F82" s="119"/>
      <c r="G82" s="119"/>
      <c r="H82" s="119"/>
    </row>
    <row r="83" spans="1:8" ht="85.5">
      <c r="A83" s="133" t="s">
        <v>108</v>
      </c>
      <c r="B83" s="139" t="s">
        <v>111</v>
      </c>
      <c r="C83" s="143"/>
      <c r="D83" s="144"/>
    </row>
    <row r="84" spans="1:8" ht="33" customHeight="1">
      <c r="A84" s="133"/>
      <c r="B84" s="147" t="s">
        <v>112</v>
      </c>
      <c r="C84" s="143"/>
      <c r="D84" s="144"/>
    </row>
    <row r="85" spans="1:8" ht="14.25">
      <c r="A85" s="144"/>
      <c r="B85" s="153"/>
      <c r="C85" s="134" t="s">
        <v>93</v>
      </c>
      <c r="D85" s="128" t="s">
        <v>113</v>
      </c>
      <c r="E85" s="98">
        <v>1</v>
      </c>
      <c r="F85" s="141">
        <v>0</v>
      </c>
      <c r="G85" s="142"/>
      <c r="H85" s="141">
        <f>E85*F85</f>
        <v>0</v>
      </c>
    </row>
    <row r="86" spans="1:8" ht="14.25">
      <c r="A86" s="144"/>
      <c r="B86" s="153"/>
      <c r="C86" s="134" t="s">
        <v>148</v>
      </c>
      <c r="D86" s="128" t="s">
        <v>113</v>
      </c>
      <c r="E86" s="98">
        <v>30</v>
      </c>
      <c r="F86" s="141">
        <v>0</v>
      </c>
      <c r="G86" s="142"/>
      <c r="H86" s="141">
        <f>E86*F86</f>
        <v>0</v>
      </c>
    </row>
    <row r="87" spans="1:8" ht="15">
      <c r="A87" s="115"/>
      <c r="B87" s="139"/>
      <c r="C87" s="117"/>
      <c r="D87" s="117"/>
      <c r="E87" s="118"/>
      <c r="F87" s="119"/>
      <c r="G87" s="119"/>
      <c r="H87" s="119"/>
    </row>
    <row r="88" spans="1:8" ht="42.75">
      <c r="A88" s="133" t="s">
        <v>110</v>
      </c>
      <c r="B88" s="139" t="s">
        <v>115</v>
      </c>
      <c r="E88" s="112"/>
      <c r="F88" s="154"/>
      <c r="G88" s="154"/>
      <c r="H88" s="154"/>
    </row>
    <row r="89" spans="1:8" ht="14.25">
      <c r="A89" s="133"/>
      <c r="B89" s="155"/>
      <c r="D89" s="97" t="s">
        <v>21</v>
      </c>
      <c r="E89" s="98">
        <v>8</v>
      </c>
      <c r="F89" s="141">
        <v>0</v>
      </c>
      <c r="G89" s="142"/>
      <c r="H89" s="141">
        <f>E89*F89</f>
        <v>0</v>
      </c>
    </row>
    <row r="90" spans="1:8" ht="15">
      <c r="A90" s="115"/>
      <c r="B90" s="139"/>
      <c r="C90" s="117"/>
      <c r="D90" s="117"/>
      <c r="E90" s="118"/>
      <c r="F90" s="119"/>
      <c r="G90" s="119"/>
      <c r="H90" s="119"/>
    </row>
    <row r="91" spans="1:8" ht="58.5" customHeight="1">
      <c r="A91" s="133" t="s">
        <v>114</v>
      </c>
      <c r="B91" s="139" t="s">
        <v>117</v>
      </c>
      <c r="D91" s="97"/>
      <c r="E91" s="98"/>
      <c r="F91" s="154"/>
      <c r="G91" s="154"/>
      <c r="H91" s="154"/>
    </row>
    <row r="92" spans="1:8" ht="14.25">
      <c r="A92" s="133"/>
      <c r="B92" s="139" t="s">
        <v>411</v>
      </c>
      <c r="D92" s="97" t="s">
        <v>21</v>
      </c>
      <c r="E92" s="98">
        <v>1</v>
      </c>
      <c r="F92" s="141">
        <v>0</v>
      </c>
      <c r="G92" s="142"/>
      <c r="H92" s="141">
        <f>E92*F92</f>
        <v>0</v>
      </c>
    </row>
    <row r="93" spans="1:8" ht="14.25">
      <c r="A93" s="133"/>
      <c r="B93" s="139" t="s">
        <v>412</v>
      </c>
      <c r="D93" s="97" t="s">
        <v>21</v>
      </c>
      <c r="E93" s="98">
        <v>8</v>
      </c>
      <c r="F93" s="141">
        <v>0</v>
      </c>
      <c r="G93" s="142"/>
      <c r="H93" s="141">
        <f>E93*F93</f>
        <v>0</v>
      </c>
    </row>
    <row r="94" spans="1:8" ht="15">
      <c r="A94" s="115"/>
      <c r="B94" s="139"/>
      <c r="C94" s="117"/>
      <c r="D94" s="117"/>
      <c r="E94" s="118"/>
      <c r="F94" s="119"/>
      <c r="G94" s="119"/>
      <c r="H94" s="119"/>
    </row>
    <row r="95" spans="1:8" ht="42.75">
      <c r="A95" s="133" t="s">
        <v>116</v>
      </c>
      <c r="B95" s="139" t="s">
        <v>122</v>
      </c>
      <c r="D95" s="97"/>
      <c r="E95" s="98"/>
      <c r="F95" s="154"/>
      <c r="G95" s="154"/>
      <c r="H95" s="154"/>
    </row>
    <row r="96" spans="1:8" ht="14.25">
      <c r="A96" s="133"/>
      <c r="B96" s="139"/>
      <c r="D96" s="97" t="s">
        <v>75</v>
      </c>
      <c r="E96" s="98">
        <v>30</v>
      </c>
      <c r="F96" s="141">
        <v>0</v>
      </c>
      <c r="G96" s="142"/>
      <c r="H96" s="141">
        <f>E96*F96</f>
        <v>0</v>
      </c>
    </row>
    <row r="97" spans="1:8" ht="14.25">
      <c r="A97" s="133"/>
      <c r="B97" s="139"/>
      <c r="E97" s="112"/>
    </row>
    <row r="98" spans="1:8" ht="71.25">
      <c r="A98" s="133" t="s">
        <v>121</v>
      </c>
      <c r="B98" s="139" t="s">
        <v>124</v>
      </c>
      <c r="C98" s="114"/>
      <c r="D98" s="156"/>
      <c r="E98" s="150"/>
      <c r="F98" s="150"/>
      <c r="G98" s="157"/>
      <c r="H98" s="157"/>
    </row>
    <row r="99" spans="1:8" ht="14.25">
      <c r="A99" s="133"/>
      <c r="B99" s="139"/>
      <c r="C99" s="158"/>
      <c r="D99" s="97" t="s">
        <v>64</v>
      </c>
      <c r="E99" s="98">
        <v>1</v>
      </c>
      <c r="F99" s="141">
        <v>0</v>
      </c>
      <c r="G99" s="142"/>
      <c r="H99" s="141">
        <f>E99*F99</f>
        <v>0</v>
      </c>
    </row>
    <row r="100" spans="1:8" ht="14.25">
      <c r="A100" s="133"/>
      <c r="B100" s="139"/>
      <c r="C100" s="158"/>
      <c r="D100" s="156"/>
      <c r="E100" s="159"/>
      <c r="F100" s="159"/>
      <c r="G100" s="157"/>
      <c r="H100" s="157"/>
    </row>
    <row r="101" spans="1:8" ht="42.75">
      <c r="A101" s="133" t="s">
        <v>123</v>
      </c>
      <c r="B101" s="139" t="s">
        <v>126</v>
      </c>
      <c r="C101" s="114"/>
      <c r="D101" s="156"/>
      <c r="E101" s="150"/>
      <c r="F101" s="150"/>
      <c r="G101" s="160"/>
      <c r="H101" s="160"/>
    </row>
    <row r="102" spans="1:8" ht="14.25">
      <c r="A102" s="133"/>
      <c r="B102" s="161"/>
      <c r="C102" s="158"/>
      <c r="D102" s="97" t="s">
        <v>64</v>
      </c>
      <c r="E102" s="98">
        <v>1</v>
      </c>
      <c r="F102" s="141">
        <v>0</v>
      </c>
      <c r="G102" s="142"/>
      <c r="H102" s="141">
        <f>E102*F102</f>
        <v>0</v>
      </c>
    </row>
    <row r="103" spans="1:8" ht="15">
      <c r="A103" s="115"/>
      <c r="B103" s="139"/>
      <c r="C103" s="117"/>
      <c r="D103" s="117"/>
      <c r="E103" s="118"/>
      <c r="F103" s="119"/>
      <c r="G103" s="119"/>
      <c r="H103" s="119"/>
    </row>
    <row r="104" spans="1:8" ht="15.75" customHeight="1">
      <c r="A104" s="115"/>
      <c r="B104" s="140" t="s">
        <v>127</v>
      </c>
      <c r="C104" s="117"/>
      <c r="D104" s="117"/>
      <c r="E104" s="118"/>
      <c r="F104" s="119"/>
      <c r="G104" s="119"/>
      <c r="H104" s="119"/>
    </row>
    <row r="105" spans="1:8" ht="15">
      <c r="A105" s="115"/>
      <c r="B105" s="139"/>
      <c r="C105" s="117"/>
      <c r="D105" s="117"/>
      <c r="E105" s="118"/>
      <c r="F105" s="119"/>
      <c r="G105" s="119"/>
      <c r="H105" s="119"/>
    </row>
    <row r="106" spans="1:8" ht="89.25" customHeight="1">
      <c r="A106" s="133" t="s">
        <v>58</v>
      </c>
      <c r="B106" s="139" t="s">
        <v>413</v>
      </c>
      <c r="C106" s="117"/>
      <c r="D106" s="117"/>
      <c r="E106" s="118"/>
      <c r="F106" s="119"/>
      <c r="G106" s="119"/>
      <c r="H106" s="119"/>
    </row>
    <row r="107" spans="1:8" ht="16.5" customHeight="1">
      <c r="A107" s="115"/>
      <c r="B107" s="162" t="s">
        <v>414</v>
      </c>
      <c r="C107" s="117"/>
      <c r="D107" s="117"/>
      <c r="E107" s="118"/>
      <c r="F107" s="119"/>
      <c r="G107" s="119"/>
      <c r="H107" s="119"/>
    </row>
    <row r="108" spans="1:8" ht="15">
      <c r="A108" s="115"/>
      <c r="B108" s="162" t="s">
        <v>415</v>
      </c>
      <c r="C108" s="117"/>
      <c r="D108" s="117"/>
      <c r="E108" s="118"/>
      <c r="F108" s="119"/>
      <c r="G108" s="119"/>
      <c r="H108" s="119"/>
    </row>
    <row r="109" spans="1:8" ht="15">
      <c r="A109" s="115"/>
      <c r="B109" s="162" t="s">
        <v>416</v>
      </c>
      <c r="C109" s="117"/>
      <c r="D109" s="117"/>
      <c r="E109" s="118"/>
      <c r="F109" s="119"/>
      <c r="G109" s="119"/>
      <c r="H109" s="119"/>
    </row>
    <row r="110" spans="1:8" ht="33.75" customHeight="1">
      <c r="A110" s="115"/>
      <c r="B110" s="139" t="s">
        <v>141</v>
      </c>
      <c r="C110" s="117"/>
      <c r="D110" s="117"/>
      <c r="E110" s="118"/>
      <c r="F110" s="119"/>
      <c r="G110" s="119"/>
      <c r="H110" s="119"/>
    </row>
    <row r="111" spans="1:8" ht="15">
      <c r="A111" s="115"/>
      <c r="B111" s="139"/>
      <c r="C111" s="117"/>
      <c r="D111" s="97" t="s">
        <v>85</v>
      </c>
      <c r="E111" s="98">
        <v>1</v>
      </c>
      <c r="F111" s="141">
        <v>0</v>
      </c>
      <c r="G111" s="142"/>
      <c r="H111" s="141">
        <f>E111*F111</f>
        <v>0</v>
      </c>
    </row>
    <row r="112" spans="1:8" ht="15">
      <c r="A112" s="115"/>
      <c r="B112" s="139"/>
      <c r="C112" s="117"/>
      <c r="D112" s="117"/>
      <c r="E112" s="118"/>
      <c r="F112" s="119"/>
      <c r="G112" s="119"/>
      <c r="H112" s="119"/>
    </row>
    <row r="113" spans="1:8" ht="78" customHeight="1">
      <c r="A113" s="133" t="s">
        <v>62</v>
      </c>
      <c r="B113" s="139" t="s">
        <v>417</v>
      </c>
      <c r="C113" s="117"/>
      <c r="D113" s="117"/>
      <c r="E113" s="118"/>
      <c r="F113" s="119"/>
      <c r="G113" s="119"/>
      <c r="H113" s="119"/>
    </row>
    <row r="114" spans="1:8" ht="31.5" customHeight="1">
      <c r="A114" s="115"/>
      <c r="B114" s="139" t="s">
        <v>84</v>
      </c>
      <c r="C114" s="117"/>
      <c r="D114" s="117"/>
      <c r="E114" s="118"/>
      <c r="F114" s="119"/>
      <c r="G114" s="119"/>
      <c r="H114" s="119"/>
    </row>
    <row r="115" spans="1:8" ht="15">
      <c r="A115" s="115"/>
      <c r="B115" s="139"/>
      <c r="C115" s="117"/>
      <c r="D115" s="97" t="s">
        <v>85</v>
      </c>
      <c r="E115" s="98">
        <v>1</v>
      </c>
      <c r="F115" s="141">
        <v>0</v>
      </c>
      <c r="G115" s="142"/>
      <c r="H115" s="141">
        <f>E115*F115</f>
        <v>0</v>
      </c>
    </row>
    <row r="116" spans="1:8" ht="15">
      <c r="A116" s="115"/>
      <c r="B116" s="139"/>
      <c r="C116" s="117"/>
      <c r="D116" s="117"/>
      <c r="E116" s="118"/>
      <c r="F116" s="119"/>
      <c r="G116" s="119"/>
      <c r="H116" s="119"/>
    </row>
    <row r="117" spans="1:8" ht="61.5" customHeight="1">
      <c r="A117" s="133" t="s">
        <v>65</v>
      </c>
      <c r="B117" s="139" t="s">
        <v>143</v>
      </c>
      <c r="C117" s="117"/>
      <c r="D117" s="117"/>
      <c r="E117" s="118"/>
      <c r="F117" s="119"/>
      <c r="G117" s="119"/>
      <c r="H117" s="119"/>
    </row>
    <row r="118" spans="1:8" ht="15">
      <c r="A118" s="115"/>
      <c r="B118" s="139"/>
      <c r="C118" s="117"/>
      <c r="D118" s="97" t="s">
        <v>85</v>
      </c>
      <c r="E118" s="98">
        <v>1</v>
      </c>
      <c r="F118" s="141">
        <v>0</v>
      </c>
      <c r="G118" s="142"/>
      <c r="H118" s="141">
        <f>E118*F118</f>
        <v>0</v>
      </c>
    </row>
    <row r="119" spans="1:8" ht="15">
      <c r="A119" s="115"/>
      <c r="B119" s="139"/>
      <c r="C119" s="117"/>
      <c r="D119" s="117"/>
      <c r="E119" s="118"/>
      <c r="F119" s="119"/>
      <c r="G119" s="119"/>
      <c r="H119" s="119"/>
    </row>
    <row r="120" spans="1:8" ht="61.5" customHeight="1">
      <c r="A120" s="133" t="s">
        <v>67</v>
      </c>
      <c r="B120" s="139" t="s">
        <v>144</v>
      </c>
      <c r="C120" s="117"/>
      <c r="D120" s="117"/>
      <c r="E120" s="118"/>
      <c r="F120" s="119"/>
      <c r="G120" s="119"/>
      <c r="H120" s="119"/>
    </row>
    <row r="121" spans="1:8" ht="15">
      <c r="A121" s="115"/>
      <c r="B121" s="139"/>
      <c r="C121" s="117"/>
      <c r="D121" s="97" t="s">
        <v>85</v>
      </c>
      <c r="E121" s="98">
        <v>1</v>
      </c>
      <c r="F121" s="141">
        <v>0</v>
      </c>
      <c r="G121" s="142"/>
      <c r="H121" s="141">
        <f>E121*F121</f>
        <v>0</v>
      </c>
    </row>
    <row r="122" spans="1:8" ht="15">
      <c r="A122" s="115"/>
      <c r="B122" s="139"/>
      <c r="C122" s="117"/>
      <c r="D122" s="117"/>
      <c r="E122" s="118"/>
      <c r="F122" s="119"/>
      <c r="G122" s="119"/>
      <c r="H122" s="119"/>
    </row>
    <row r="123" spans="1:8" ht="48.75" customHeight="1">
      <c r="A123" s="133" t="s">
        <v>69</v>
      </c>
      <c r="B123" s="139" t="s">
        <v>122</v>
      </c>
      <c r="D123" s="97"/>
      <c r="E123" s="98"/>
      <c r="F123" s="154"/>
      <c r="G123" s="154"/>
      <c r="H123" s="154"/>
    </row>
    <row r="124" spans="1:8" ht="14.25">
      <c r="A124" s="133"/>
      <c r="B124" s="139"/>
      <c r="D124" s="97" t="s">
        <v>75</v>
      </c>
      <c r="E124" s="98">
        <v>15</v>
      </c>
      <c r="F124" s="141">
        <v>0</v>
      </c>
      <c r="G124" s="142"/>
      <c r="H124" s="141">
        <f t="shared" ref="H124" si="1">E124*F124</f>
        <v>0</v>
      </c>
    </row>
    <row r="126" spans="1:8" ht="159" customHeight="1">
      <c r="A126" s="133" t="s">
        <v>71</v>
      </c>
      <c r="B126" s="95" t="s">
        <v>91</v>
      </c>
      <c r="C126" s="143"/>
      <c r="D126" s="144"/>
    </row>
    <row r="127" spans="1:8" ht="17.25" customHeight="1">
      <c r="A127" s="133"/>
      <c r="B127" s="147" t="s">
        <v>92</v>
      </c>
      <c r="C127" s="143"/>
      <c r="D127" s="144"/>
    </row>
    <row r="128" spans="1:8" ht="14.25">
      <c r="A128" s="133"/>
      <c r="B128" s="139" t="s">
        <v>330</v>
      </c>
      <c r="C128" s="143"/>
      <c r="D128" s="97" t="s">
        <v>85</v>
      </c>
      <c r="E128" s="98">
        <v>3</v>
      </c>
      <c r="F128" s="141">
        <v>0</v>
      </c>
      <c r="G128" s="142"/>
      <c r="H128" s="141">
        <f t="shared" ref="H128" si="2">E128*F128</f>
        <v>0</v>
      </c>
    </row>
    <row r="129" spans="1:8" ht="15">
      <c r="A129" s="115"/>
      <c r="B129" s="139"/>
      <c r="C129" s="117"/>
      <c r="D129" s="117"/>
      <c r="E129" s="118"/>
      <c r="F129" s="119"/>
      <c r="G129" s="119"/>
      <c r="H129" s="119"/>
    </row>
    <row r="130" spans="1:8" s="93" customFormat="1" ht="30.75" customHeight="1">
      <c r="A130" s="133" t="s">
        <v>76</v>
      </c>
      <c r="B130" s="95" t="s">
        <v>101</v>
      </c>
      <c r="C130" s="134"/>
      <c r="D130" s="128"/>
      <c r="E130" s="129"/>
      <c r="F130" s="148"/>
      <c r="G130" s="148"/>
      <c r="H130" s="148"/>
    </row>
    <row r="131" spans="1:8" s="93" customFormat="1" ht="30.75" customHeight="1">
      <c r="A131" s="133"/>
      <c r="B131" s="147" t="s">
        <v>102</v>
      </c>
      <c r="C131" s="134"/>
      <c r="D131" s="128"/>
      <c r="E131" s="129"/>
      <c r="F131" s="148"/>
      <c r="G131" s="148"/>
      <c r="H131" s="148"/>
    </row>
    <row r="132" spans="1:8" s="93" customFormat="1" ht="14.25">
      <c r="A132" s="133"/>
      <c r="B132" s="149"/>
      <c r="C132" s="134" t="s">
        <v>103</v>
      </c>
      <c r="D132" s="128" t="s">
        <v>85</v>
      </c>
      <c r="E132" s="129">
        <v>3</v>
      </c>
      <c r="F132" s="130">
        <v>0</v>
      </c>
      <c r="G132" s="131"/>
      <c r="H132" s="130">
        <f t="shared" ref="H132" si="3">E132*F132</f>
        <v>0</v>
      </c>
    </row>
    <row r="133" spans="1:8" ht="15">
      <c r="A133" s="115"/>
      <c r="B133" s="139"/>
      <c r="C133" s="117"/>
      <c r="D133" s="117"/>
      <c r="E133" s="118"/>
      <c r="F133" s="119"/>
      <c r="G133" s="119"/>
      <c r="H133" s="119"/>
    </row>
    <row r="134" spans="1:8" ht="75" customHeight="1">
      <c r="A134" s="133" t="s">
        <v>97</v>
      </c>
      <c r="B134" s="139" t="s">
        <v>147</v>
      </c>
      <c r="D134" s="97"/>
      <c r="E134" s="98"/>
      <c r="F134" s="150"/>
    </row>
    <row r="135" spans="1:8" ht="14.25">
      <c r="A135" s="144"/>
      <c r="B135" s="151"/>
      <c r="C135" s="97" t="s">
        <v>89</v>
      </c>
      <c r="D135" s="97" t="s">
        <v>85</v>
      </c>
      <c r="E135" s="98">
        <v>2</v>
      </c>
      <c r="F135" s="141">
        <v>0</v>
      </c>
      <c r="G135" s="142"/>
      <c r="H135" s="141">
        <f>E135*F135</f>
        <v>0</v>
      </c>
    </row>
    <row r="136" spans="1:8" ht="15">
      <c r="A136" s="115"/>
      <c r="B136" s="139"/>
      <c r="C136" s="117"/>
      <c r="D136" s="117"/>
      <c r="E136" s="118"/>
      <c r="F136" s="119"/>
      <c r="G136" s="119"/>
      <c r="H136" s="119"/>
    </row>
    <row r="137" spans="1:8" ht="43.5">
      <c r="A137" s="133" t="s">
        <v>100</v>
      </c>
      <c r="B137" s="139" t="s">
        <v>107</v>
      </c>
      <c r="C137" s="143"/>
      <c r="D137" s="144"/>
    </row>
    <row r="138" spans="1:8" ht="14.25">
      <c r="A138" s="144"/>
      <c r="B138" s="138"/>
      <c r="C138" s="143"/>
      <c r="D138" s="97" t="s">
        <v>85</v>
      </c>
      <c r="E138" s="98">
        <v>2</v>
      </c>
      <c r="F138" s="141">
        <v>0</v>
      </c>
      <c r="G138" s="142"/>
      <c r="H138" s="141">
        <f>E138*F138</f>
        <v>0</v>
      </c>
    </row>
    <row r="139" spans="1:8" ht="14.25">
      <c r="A139" s="144"/>
      <c r="B139" s="138"/>
      <c r="C139" s="143"/>
      <c r="D139" s="97"/>
      <c r="E139" s="98"/>
      <c r="F139" s="152"/>
      <c r="G139" s="142"/>
      <c r="H139" s="152"/>
    </row>
    <row r="140" spans="1:8" ht="42.75">
      <c r="A140" s="133" t="s">
        <v>104</v>
      </c>
      <c r="B140" s="139" t="s">
        <v>109</v>
      </c>
      <c r="C140" s="143"/>
      <c r="D140" s="144"/>
    </row>
    <row r="141" spans="1:8" ht="14.25">
      <c r="A141" s="144"/>
      <c r="B141" s="138"/>
      <c r="C141" s="143"/>
      <c r="D141" s="97" t="s">
        <v>85</v>
      </c>
      <c r="E141" s="98">
        <v>2</v>
      </c>
      <c r="F141" s="141">
        <v>0</v>
      </c>
      <c r="G141" s="142"/>
      <c r="H141" s="141">
        <f>E141*F141</f>
        <v>0</v>
      </c>
    </row>
    <row r="142" spans="1:8" ht="15">
      <c r="A142" s="115"/>
      <c r="B142" s="139"/>
      <c r="C142" s="117"/>
      <c r="D142" s="117"/>
      <c r="E142" s="118"/>
      <c r="F142" s="119"/>
      <c r="G142" s="119"/>
      <c r="H142" s="119"/>
    </row>
    <row r="143" spans="1:8" ht="88.5" customHeight="1">
      <c r="A143" s="133" t="s">
        <v>106</v>
      </c>
      <c r="B143" s="139" t="s">
        <v>111</v>
      </c>
      <c r="C143" s="143"/>
      <c r="D143" s="144"/>
    </row>
    <row r="144" spans="1:8" ht="34.5" customHeight="1">
      <c r="A144" s="133"/>
      <c r="B144" s="147" t="s">
        <v>112</v>
      </c>
      <c r="C144" s="143"/>
      <c r="D144" s="144"/>
    </row>
    <row r="145" spans="1:8" ht="14.25">
      <c r="A145" s="144"/>
      <c r="B145" s="153"/>
      <c r="C145" s="134" t="s">
        <v>330</v>
      </c>
      <c r="D145" s="128" t="s">
        <v>113</v>
      </c>
      <c r="E145" s="98">
        <v>20</v>
      </c>
      <c r="F145" s="141">
        <v>0</v>
      </c>
      <c r="G145" s="142"/>
      <c r="H145" s="141">
        <f>E145*F145</f>
        <v>0</v>
      </c>
    </row>
    <row r="146" spans="1:8" ht="15">
      <c r="A146" s="115"/>
      <c r="B146" s="139"/>
      <c r="C146" s="117"/>
      <c r="D146" s="117"/>
      <c r="E146" s="118"/>
      <c r="F146" s="119"/>
      <c r="G146" s="119"/>
      <c r="H146" s="119"/>
    </row>
    <row r="147" spans="1:8" ht="42.75">
      <c r="A147" s="133" t="s">
        <v>108</v>
      </c>
      <c r="B147" s="139" t="s">
        <v>115</v>
      </c>
      <c r="E147" s="112"/>
      <c r="F147" s="154"/>
      <c r="G147" s="154"/>
      <c r="H147" s="154"/>
    </row>
    <row r="148" spans="1:8" ht="14.25">
      <c r="A148" s="133"/>
      <c r="B148" s="155"/>
      <c r="D148" s="97" t="s">
        <v>21</v>
      </c>
      <c r="E148" s="98">
        <v>3</v>
      </c>
      <c r="F148" s="141">
        <v>0</v>
      </c>
      <c r="G148" s="142"/>
      <c r="H148" s="141">
        <f>E148*F148</f>
        <v>0</v>
      </c>
    </row>
    <row r="149" spans="1:8" ht="15">
      <c r="A149" s="115"/>
      <c r="B149" s="139"/>
      <c r="C149" s="117"/>
      <c r="D149" s="117"/>
      <c r="E149" s="118"/>
      <c r="F149" s="119"/>
      <c r="G149" s="119"/>
      <c r="H149" s="119"/>
    </row>
    <row r="150" spans="1:8" ht="58.5" customHeight="1">
      <c r="A150" s="133" t="s">
        <v>110</v>
      </c>
      <c r="B150" s="139" t="s">
        <v>117</v>
      </c>
      <c r="D150" s="97"/>
      <c r="E150" s="98"/>
      <c r="F150" s="154"/>
      <c r="G150" s="154"/>
      <c r="H150" s="154"/>
    </row>
    <row r="151" spans="1:8" ht="16.5" customHeight="1">
      <c r="A151" s="133"/>
      <c r="B151" s="139" t="s">
        <v>418</v>
      </c>
      <c r="E151" s="112"/>
    </row>
    <row r="152" spans="1:8" ht="15">
      <c r="A152" s="115"/>
      <c r="B152" s="139"/>
      <c r="C152" s="117"/>
      <c r="D152" s="97" t="s">
        <v>21</v>
      </c>
      <c r="E152" s="98">
        <v>4</v>
      </c>
      <c r="F152" s="141">
        <v>0</v>
      </c>
      <c r="G152" s="142"/>
      <c r="H152" s="141">
        <f>E152*F152</f>
        <v>0</v>
      </c>
    </row>
    <row r="153" spans="1:8" ht="15">
      <c r="A153" s="115"/>
      <c r="B153" s="139"/>
      <c r="C153" s="117"/>
      <c r="D153" s="117"/>
      <c r="E153" s="118"/>
      <c r="F153" s="119"/>
      <c r="G153" s="119"/>
      <c r="H153" s="119"/>
    </row>
    <row r="154" spans="1:8" ht="48.75" customHeight="1">
      <c r="A154" s="133" t="s">
        <v>114</v>
      </c>
      <c r="B154" s="139" t="s">
        <v>122</v>
      </c>
      <c r="D154" s="97"/>
      <c r="E154" s="98"/>
      <c r="F154" s="154"/>
      <c r="G154" s="154"/>
      <c r="H154" s="154"/>
    </row>
    <row r="155" spans="1:8" ht="14.25">
      <c r="A155" s="133"/>
      <c r="B155" s="139"/>
      <c r="D155" s="97" t="s">
        <v>75</v>
      </c>
      <c r="E155" s="98">
        <v>25</v>
      </c>
      <c r="F155" s="141">
        <v>0</v>
      </c>
      <c r="G155" s="142"/>
      <c r="H155" s="141">
        <f>E155*F155</f>
        <v>0</v>
      </c>
    </row>
    <row r="156" spans="1:8" ht="15">
      <c r="A156" s="115"/>
      <c r="B156" s="139"/>
      <c r="C156" s="117"/>
      <c r="D156" s="117"/>
      <c r="E156" s="118"/>
      <c r="F156" s="119"/>
      <c r="G156" s="119"/>
      <c r="H156" s="119"/>
    </row>
    <row r="157" spans="1:8" ht="15">
      <c r="A157" s="115"/>
      <c r="B157" s="139"/>
      <c r="C157" s="117"/>
      <c r="D157" s="117"/>
      <c r="E157" s="118"/>
      <c r="F157" s="119"/>
      <c r="G157" s="119"/>
      <c r="H157" s="119"/>
    </row>
    <row r="158" spans="1:8" ht="18" customHeight="1">
      <c r="A158" s="115"/>
      <c r="B158" s="163" t="s">
        <v>152</v>
      </c>
      <c r="C158" s="117"/>
      <c r="D158" s="117"/>
      <c r="E158" s="118"/>
      <c r="F158" s="119"/>
      <c r="G158" s="119"/>
      <c r="H158" s="119"/>
    </row>
    <row r="159" spans="1:8" ht="15">
      <c r="A159" s="115"/>
      <c r="B159" s="139"/>
      <c r="C159" s="117"/>
      <c r="D159" s="117"/>
      <c r="E159" s="118"/>
      <c r="F159" s="119"/>
      <c r="G159" s="119"/>
      <c r="H159" s="119"/>
    </row>
    <row r="160" spans="1:8" ht="159" customHeight="1">
      <c r="A160" s="133" t="s">
        <v>58</v>
      </c>
      <c r="B160" s="95" t="s">
        <v>91</v>
      </c>
      <c r="C160" s="143"/>
      <c r="D160" s="144"/>
    </row>
    <row r="161" spans="1:8" ht="17.25" customHeight="1">
      <c r="A161" s="133"/>
      <c r="B161" s="147" t="s">
        <v>92</v>
      </c>
      <c r="C161" s="143"/>
      <c r="D161" s="144"/>
    </row>
    <row r="162" spans="1:8" ht="14.25">
      <c r="A162" s="133"/>
      <c r="C162" s="134" t="s">
        <v>148</v>
      </c>
      <c r="D162" s="97" t="s">
        <v>85</v>
      </c>
      <c r="E162" s="98">
        <v>3</v>
      </c>
      <c r="F162" s="141">
        <v>0</v>
      </c>
      <c r="G162" s="142"/>
      <c r="H162" s="141">
        <f>E162*F162</f>
        <v>0</v>
      </c>
    </row>
    <row r="163" spans="1:8" ht="15">
      <c r="A163" s="115"/>
      <c r="B163" s="115"/>
      <c r="C163" s="117"/>
      <c r="D163" s="117"/>
      <c r="E163" s="118"/>
      <c r="F163" s="119"/>
      <c r="G163" s="119"/>
      <c r="H163" s="119"/>
    </row>
    <row r="164" spans="1:8" ht="57">
      <c r="A164" s="133" t="s">
        <v>62</v>
      </c>
      <c r="B164" s="147" t="s">
        <v>153</v>
      </c>
      <c r="C164" s="134"/>
      <c r="D164" s="128"/>
      <c r="E164" s="129"/>
      <c r="F164" s="148"/>
      <c r="G164" s="148"/>
      <c r="H164" s="148"/>
    </row>
    <row r="165" spans="1:8" ht="15">
      <c r="A165" s="115"/>
      <c r="B165" s="115"/>
      <c r="C165" s="134" t="s">
        <v>419</v>
      </c>
      <c r="D165" s="128" t="s">
        <v>85</v>
      </c>
      <c r="E165" s="164">
        <v>1</v>
      </c>
      <c r="F165" s="141">
        <v>0</v>
      </c>
      <c r="G165" s="142"/>
      <c r="H165" s="141">
        <f>E165*F165</f>
        <v>0</v>
      </c>
    </row>
    <row r="166" spans="1:8" ht="15">
      <c r="A166" s="115"/>
      <c r="B166" s="115"/>
      <c r="C166" s="117"/>
      <c r="D166" s="117"/>
      <c r="E166" s="118"/>
      <c r="F166" s="119"/>
      <c r="G166" s="119"/>
      <c r="H166" s="119"/>
    </row>
    <row r="167" spans="1:8" ht="34.5" customHeight="1">
      <c r="A167" s="133" t="s">
        <v>65</v>
      </c>
      <c r="B167" s="147" t="s">
        <v>155</v>
      </c>
      <c r="C167" s="165"/>
      <c r="D167" s="97"/>
      <c r="E167" s="98"/>
      <c r="F167" s="159"/>
      <c r="G167" s="159"/>
      <c r="H167" s="159"/>
    </row>
    <row r="168" spans="1:8" ht="18.75" customHeight="1">
      <c r="A168" s="133"/>
      <c r="B168" s="147" t="s">
        <v>156</v>
      </c>
      <c r="C168" s="165"/>
      <c r="D168" s="97"/>
      <c r="E168" s="98"/>
      <c r="F168" s="159"/>
      <c r="G168" s="159"/>
      <c r="H168" s="159"/>
    </row>
    <row r="169" spans="1:8" ht="15" customHeight="1">
      <c r="A169" s="133"/>
      <c r="B169" s="147"/>
      <c r="C169" s="134" t="s">
        <v>148</v>
      </c>
      <c r="D169" s="128" t="s">
        <v>85</v>
      </c>
      <c r="E169" s="129">
        <v>1</v>
      </c>
      <c r="F169" s="130">
        <v>0</v>
      </c>
      <c r="G169" s="131"/>
      <c r="H169" s="130">
        <f t="shared" ref="H169" si="4">E169*F169</f>
        <v>0</v>
      </c>
    </row>
    <row r="170" spans="1:8" ht="15" customHeight="1">
      <c r="A170" s="133"/>
      <c r="B170" s="147"/>
      <c r="C170" s="134"/>
      <c r="D170" s="128"/>
      <c r="E170" s="129"/>
      <c r="F170" s="166"/>
      <c r="G170" s="131"/>
      <c r="H170" s="166"/>
    </row>
    <row r="171" spans="1:8" ht="71.25">
      <c r="A171" s="133" t="s">
        <v>67</v>
      </c>
      <c r="B171" s="95" t="s">
        <v>420</v>
      </c>
      <c r="C171" s="143"/>
      <c r="D171" s="97"/>
      <c r="E171" s="98"/>
      <c r="F171" s="152"/>
      <c r="G171" s="142"/>
      <c r="H171" s="152"/>
    </row>
    <row r="172" spans="1:8" ht="28.5">
      <c r="B172" s="147" t="s">
        <v>421</v>
      </c>
      <c r="C172" s="143"/>
      <c r="D172" s="97"/>
      <c r="E172" s="98"/>
      <c r="F172" s="152"/>
      <c r="G172" s="142"/>
      <c r="H172" s="152"/>
    </row>
    <row r="173" spans="1:8">
      <c r="B173" s="167"/>
      <c r="C173" s="117" t="s">
        <v>89</v>
      </c>
      <c r="D173" s="97" t="s">
        <v>85</v>
      </c>
      <c r="E173" s="118">
        <v>1</v>
      </c>
      <c r="F173" s="141">
        <v>0</v>
      </c>
      <c r="G173" s="142"/>
      <c r="H173" s="141">
        <f t="shared" ref="H173" si="5">E173*F173</f>
        <v>0</v>
      </c>
    </row>
    <row r="174" spans="1:8">
      <c r="B174" s="167"/>
      <c r="C174" s="143"/>
      <c r="D174" s="97"/>
      <c r="E174" s="98"/>
      <c r="F174" s="152"/>
      <c r="G174" s="142"/>
      <c r="H174" s="152"/>
    </row>
    <row r="175" spans="1:8" ht="49.5" customHeight="1">
      <c r="A175" s="133" t="s">
        <v>69</v>
      </c>
      <c r="B175" s="95" t="s">
        <v>160</v>
      </c>
      <c r="C175" s="143"/>
      <c r="D175" s="144"/>
    </row>
    <row r="176" spans="1:8" ht="28.5">
      <c r="A176" s="144"/>
      <c r="B176" s="147" t="s">
        <v>102</v>
      </c>
      <c r="C176" s="143"/>
      <c r="E176" s="112"/>
    </row>
    <row r="177" spans="1:11" ht="15">
      <c r="A177" s="115"/>
      <c r="B177" s="115"/>
      <c r="C177" s="117"/>
      <c r="D177" s="97" t="s">
        <v>85</v>
      </c>
      <c r="E177" s="98">
        <v>3</v>
      </c>
      <c r="F177" s="141">
        <v>0</v>
      </c>
      <c r="G177" s="142"/>
      <c r="H177" s="141">
        <f>E177*F177</f>
        <v>0</v>
      </c>
    </row>
    <row r="178" spans="1:11" ht="15">
      <c r="A178" s="115"/>
      <c r="B178" s="115"/>
      <c r="C178" s="117"/>
      <c r="D178" s="117"/>
      <c r="E178" s="118"/>
      <c r="F178" s="119"/>
      <c r="G178" s="119"/>
      <c r="H178" s="119"/>
    </row>
    <row r="179" spans="1:11" ht="76.5" customHeight="1">
      <c r="A179" s="133" t="s">
        <v>71</v>
      </c>
      <c r="B179" s="147" t="s">
        <v>157</v>
      </c>
      <c r="C179" s="165"/>
      <c r="D179" s="97"/>
      <c r="E179" s="98"/>
      <c r="F179" s="159"/>
      <c r="G179" s="159"/>
      <c r="H179" s="159"/>
    </row>
    <row r="180" spans="1:11" ht="18.75" customHeight="1">
      <c r="A180" s="133"/>
      <c r="B180" s="147" t="s">
        <v>156</v>
      </c>
      <c r="C180" s="165"/>
      <c r="D180" s="97"/>
      <c r="E180" s="98"/>
      <c r="F180" s="159"/>
      <c r="G180" s="159"/>
      <c r="H180" s="159"/>
    </row>
    <row r="181" spans="1:11" ht="15" customHeight="1">
      <c r="A181" s="133"/>
      <c r="B181" s="147"/>
      <c r="C181" s="134" t="s">
        <v>148</v>
      </c>
      <c r="D181" s="128" t="s">
        <v>85</v>
      </c>
      <c r="E181" s="129">
        <v>1</v>
      </c>
      <c r="F181" s="130">
        <v>0</v>
      </c>
      <c r="G181" s="131"/>
      <c r="H181" s="130">
        <f t="shared" ref="H181" si="6">E181*F181</f>
        <v>0</v>
      </c>
    </row>
    <row r="182" spans="1:11" ht="15">
      <c r="A182" s="115"/>
      <c r="B182" s="115"/>
      <c r="C182" s="117"/>
      <c r="D182" s="117"/>
      <c r="E182" s="118"/>
      <c r="F182" s="119"/>
      <c r="G182" s="119"/>
      <c r="H182" s="119"/>
    </row>
    <row r="183" spans="1:11" ht="75.75" customHeight="1">
      <c r="A183" s="133" t="s">
        <v>76</v>
      </c>
      <c r="B183" s="95" t="s">
        <v>188</v>
      </c>
      <c r="C183" s="134"/>
      <c r="D183" s="128"/>
      <c r="E183" s="129"/>
      <c r="F183" s="148"/>
      <c r="G183" s="148"/>
      <c r="H183" s="148"/>
    </row>
    <row r="184" spans="1:11" ht="32.25" customHeight="1">
      <c r="A184" s="133"/>
      <c r="B184" s="147" t="s">
        <v>189</v>
      </c>
      <c r="C184" s="134"/>
    </row>
    <row r="185" spans="1:11" ht="15">
      <c r="A185" s="115"/>
      <c r="B185" s="139"/>
      <c r="C185" s="117"/>
      <c r="D185" s="97" t="s">
        <v>85</v>
      </c>
      <c r="E185" s="98">
        <v>1</v>
      </c>
      <c r="F185" s="130">
        <v>0</v>
      </c>
      <c r="G185" s="131"/>
      <c r="H185" s="130">
        <f t="shared" ref="H185" si="7">E185*F185</f>
        <v>0</v>
      </c>
    </row>
    <row r="186" spans="1:11" ht="15">
      <c r="A186" s="115"/>
      <c r="B186" s="139"/>
      <c r="C186" s="117"/>
      <c r="D186" s="117"/>
      <c r="E186" s="118"/>
      <c r="F186" s="119"/>
      <c r="G186" s="119"/>
      <c r="H186" s="119"/>
    </row>
    <row r="187" spans="1:11" ht="149.25" customHeight="1">
      <c r="A187" s="133" t="s">
        <v>97</v>
      </c>
      <c r="B187" s="176" t="s">
        <v>422</v>
      </c>
      <c r="C187" s="177"/>
      <c r="D187" s="178"/>
      <c r="E187" s="179"/>
      <c r="F187" s="177"/>
      <c r="G187" s="177"/>
      <c r="H187" s="177"/>
    </row>
    <row r="188" spans="1:11" ht="17.25" customHeight="1">
      <c r="A188" s="180"/>
      <c r="B188" s="181"/>
      <c r="C188" s="177" t="s">
        <v>89</v>
      </c>
      <c r="D188" s="178" t="s">
        <v>85</v>
      </c>
      <c r="E188" s="179">
        <v>2</v>
      </c>
      <c r="F188" s="130">
        <v>0</v>
      </c>
      <c r="G188" s="131"/>
      <c r="H188" s="130">
        <f>E188*F188</f>
        <v>0</v>
      </c>
    </row>
    <row r="189" spans="1:11" ht="15">
      <c r="A189" s="115"/>
      <c r="B189" s="139"/>
      <c r="C189" s="117"/>
      <c r="D189" s="117"/>
      <c r="E189" s="118"/>
      <c r="F189" s="119"/>
      <c r="G189" s="119"/>
      <c r="H189" s="119"/>
    </row>
    <row r="190" spans="1:11" ht="90.75" customHeight="1">
      <c r="A190" s="133" t="s">
        <v>100</v>
      </c>
      <c r="B190" s="139" t="s">
        <v>177</v>
      </c>
      <c r="C190" s="182"/>
      <c r="D190" s="97"/>
      <c r="E190" s="97"/>
      <c r="F190" s="183"/>
      <c r="G190" s="184"/>
      <c r="H190" s="184"/>
    </row>
    <row r="191" spans="1:11" s="189" customFormat="1" ht="33" customHeight="1">
      <c r="A191" s="133"/>
      <c r="B191" s="115" t="s">
        <v>178</v>
      </c>
      <c r="C191" s="185"/>
      <c r="D191" s="186"/>
      <c r="E191" s="187"/>
      <c r="F191" s="188"/>
      <c r="G191" s="188"/>
      <c r="H191" s="188"/>
      <c r="I191" s="188"/>
      <c r="J191" s="188"/>
      <c r="K191" s="188"/>
    </row>
    <row r="192" spans="1:11" s="189" customFormat="1" ht="16.5" customHeight="1">
      <c r="A192" s="133"/>
      <c r="B192" s="95" t="s">
        <v>179</v>
      </c>
      <c r="D192" s="186" t="s">
        <v>21</v>
      </c>
      <c r="E192" s="118">
        <v>5</v>
      </c>
      <c r="F192" s="130">
        <v>0</v>
      </c>
      <c r="G192" s="131"/>
      <c r="H192" s="130">
        <f t="shared" ref="H192" si="8">E192*F192</f>
        <v>0</v>
      </c>
      <c r="I192" s="188"/>
      <c r="J192" s="188"/>
      <c r="K192" s="188"/>
    </row>
    <row r="193" spans="1:8" s="115" customFormat="1" ht="16.5" customHeight="1">
      <c r="B193" s="95"/>
      <c r="C193" s="117"/>
      <c r="D193" s="117"/>
      <c r="E193" s="118"/>
      <c r="F193" s="152"/>
      <c r="G193" s="142"/>
      <c r="H193" s="152"/>
    </row>
    <row r="194" spans="1:8" ht="45.75" customHeight="1">
      <c r="A194" s="133" t="s">
        <v>104</v>
      </c>
      <c r="B194" s="95" t="s">
        <v>180</v>
      </c>
      <c r="C194" s="148"/>
      <c r="D194" s="170"/>
      <c r="E194" s="129"/>
      <c r="F194" s="148"/>
      <c r="G194" s="148"/>
      <c r="H194" s="148"/>
    </row>
    <row r="195" spans="1:8" ht="15">
      <c r="A195" s="133"/>
      <c r="B195" s="190"/>
      <c r="C195" s="148"/>
      <c r="D195" s="170" t="s">
        <v>75</v>
      </c>
      <c r="E195" s="129">
        <v>10</v>
      </c>
      <c r="F195" s="130">
        <v>0</v>
      </c>
      <c r="G195" s="131"/>
      <c r="H195" s="130">
        <f>E195*F195</f>
        <v>0</v>
      </c>
    </row>
    <row r="196" spans="1:8" ht="15">
      <c r="A196" s="127"/>
      <c r="B196" s="190"/>
      <c r="C196" s="191"/>
      <c r="D196" s="170"/>
      <c r="E196" s="129"/>
    </row>
    <row r="197" spans="1:8" ht="60" customHeight="1">
      <c r="A197" s="133" t="s">
        <v>106</v>
      </c>
      <c r="B197" s="147" t="s">
        <v>181</v>
      </c>
      <c r="C197" s="134"/>
      <c r="D197" s="128"/>
      <c r="E197" s="129"/>
      <c r="F197" s="148"/>
      <c r="G197" s="148"/>
      <c r="H197" s="148"/>
    </row>
    <row r="198" spans="1:8" ht="14.25">
      <c r="A198" s="192"/>
      <c r="B198" s="147"/>
      <c r="C198" s="134" t="s">
        <v>64</v>
      </c>
      <c r="D198" s="128" t="s">
        <v>85</v>
      </c>
      <c r="E198" s="129">
        <v>1</v>
      </c>
      <c r="F198" s="130">
        <v>0</v>
      </c>
      <c r="G198" s="131"/>
      <c r="H198" s="130">
        <f>E198*F198</f>
        <v>0</v>
      </c>
    </row>
    <row r="200" spans="1:8" ht="48.75" customHeight="1">
      <c r="A200" s="133" t="s">
        <v>108</v>
      </c>
      <c r="B200" s="147" t="s">
        <v>182</v>
      </c>
      <c r="C200" s="93"/>
      <c r="D200" s="193"/>
      <c r="E200" s="194"/>
      <c r="F200" s="93"/>
      <c r="G200" s="93"/>
      <c r="H200" s="93"/>
    </row>
    <row r="201" spans="1:8" ht="14.25">
      <c r="A201" s="127"/>
      <c r="B201" s="95"/>
      <c r="C201" s="182" t="s">
        <v>103</v>
      </c>
      <c r="D201" s="195" t="s">
        <v>85</v>
      </c>
      <c r="E201" s="98">
        <v>2</v>
      </c>
      <c r="F201" s="130">
        <v>0</v>
      </c>
      <c r="G201" s="131"/>
      <c r="H201" s="130">
        <f t="shared" ref="H201" si="9">E201*F201</f>
        <v>0</v>
      </c>
    </row>
    <row r="202" spans="1:8" ht="15">
      <c r="A202" s="115"/>
      <c r="B202" s="139"/>
      <c r="C202" s="117"/>
      <c r="D202" s="117"/>
      <c r="E202" s="118"/>
      <c r="F202" s="119"/>
      <c r="G202" s="119"/>
      <c r="H202" s="119"/>
    </row>
    <row r="203" spans="1:8" ht="75.75" customHeight="1">
      <c r="A203" s="133" t="s">
        <v>110</v>
      </c>
      <c r="B203" s="139" t="s">
        <v>184</v>
      </c>
      <c r="D203" s="97"/>
      <c r="E203" s="98"/>
      <c r="F203" s="150"/>
    </row>
    <row r="204" spans="1:8" ht="14.25">
      <c r="A204" s="144"/>
      <c r="B204" s="151"/>
      <c r="C204" s="97" t="s">
        <v>89</v>
      </c>
      <c r="D204" s="97" t="s">
        <v>85</v>
      </c>
      <c r="E204" s="98">
        <v>2</v>
      </c>
      <c r="F204" s="141">
        <v>0</v>
      </c>
      <c r="G204" s="142"/>
      <c r="H204" s="141">
        <f t="shared" ref="H204" si="10">E204*F204</f>
        <v>0</v>
      </c>
    </row>
    <row r="205" spans="1:8" ht="15">
      <c r="A205" s="115"/>
      <c r="B205" s="139"/>
      <c r="C205" s="117"/>
      <c r="D205" s="117"/>
      <c r="E205" s="118"/>
      <c r="F205" s="119"/>
      <c r="G205" s="119"/>
      <c r="H205" s="119"/>
    </row>
    <row r="206" spans="1:8" ht="21.75" customHeight="1">
      <c r="A206" s="115"/>
      <c r="B206" s="163" t="s">
        <v>423</v>
      </c>
      <c r="C206" s="117"/>
      <c r="D206" s="117"/>
      <c r="E206" s="118"/>
      <c r="F206" s="119"/>
      <c r="G206" s="119"/>
      <c r="H206" s="119"/>
    </row>
    <row r="207" spans="1:8" ht="15">
      <c r="A207" s="115"/>
      <c r="B207" s="139"/>
      <c r="C207" s="117"/>
      <c r="D207" s="117"/>
      <c r="E207" s="118"/>
      <c r="F207" s="119"/>
      <c r="G207" s="119"/>
      <c r="H207" s="119"/>
    </row>
    <row r="208" spans="1:8" s="93" customFormat="1" ht="14.25">
      <c r="A208" s="133" t="s">
        <v>58</v>
      </c>
      <c r="B208" s="147" t="s">
        <v>166</v>
      </c>
      <c r="C208" s="134"/>
      <c r="D208" s="128"/>
      <c r="E208" s="148"/>
      <c r="F208" s="148"/>
      <c r="G208" s="148"/>
      <c r="H208" s="148"/>
    </row>
    <row r="209" spans="1:11" s="93" customFormat="1" ht="15.75" customHeight="1">
      <c r="A209" s="133"/>
      <c r="B209" s="174" t="s">
        <v>424</v>
      </c>
      <c r="C209" s="134"/>
      <c r="D209" s="128"/>
      <c r="E209" s="148"/>
      <c r="F209" s="148"/>
      <c r="G209" s="148"/>
      <c r="H209" s="148"/>
    </row>
    <row r="210" spans="1:11" s="93" customFormat="1" ht="38.25">
      <c r="A210" s="133"/>
      <c r="B210" s="174" t="s">
        <v>168</v>
      </c>
      <c r="C210" s="134"/>
      <c r="D210" s="128"/>
      <c r="E210" s="148"/>
      <c r="F210" s="148"/>
      <c r="G210" s="148"/>
      <c r="H210" s="148"/>
    </row>
    <row r="211" spans="1:11" s="93" customFormat="1" ht="14.25">
      <c r="A211" s="133"/>
      <c r="B211" s="174" t="s">
        <v>169</v>
      </c>
      <c r="C211" s="134"/>
      <c r="D211" s="128"/>
      <c r="E211" s="148"/>
      <c r="F211" s="148"/>
      <c r="G211" s="148"/>
      <c r="H211" s="148"/>
    </row>
    <row r="212" spans="1:11" s="93" customFormat="1" ht="14.25">
      <c r="A212" s="133"/>
      <c r="B212" s="174" t="s">
        <v>170</v>
      </c>
      <c r="C212" s="134"/>
      <c r="D212" s="128"/>
      <c r="E212" s="148"/>
      <c r="F212" s="148"/>
      <c r="G212" s="148"/>
      <c r="H212" s="148"/>
    </row>
    <row r="213" spans="1:11" s="93" customFormat="1" ht="14.25">
      <c r="A213" s="133"/>
      <c r="B213" s="174" t="s">
        <v>171</v>
      </c>
      <c r="C213" s="134"/>
      <c r="D213" s="136"/>
      <c r="E213" s="136"/>
      <c r="F213" s="136"/>
      <c r="G213" s="136"/>
      <c r="H213" s="136"/>
    </row>
    <row r="214" spans="1:11" s="93" customFormat="1" ht="16.5" customHeight="1">
      <c r="A214" s="133"/>
      <c r="B214" s="174" t="s">
        <v>172</v>
      </c>
      <c r="C214" s="134"/>
      <c r="D214" s="136"/>
      <c r="E214" s="136"/>
      <c r="F214" s="136"/>
      <c r="G214" s="136"/>
      <c r="H214" s="136"/>
    </row>
    <row r="215" spans="1:11" s="93" customFormat="1" ht="35.25" customHeight="1">
      <c r="A215" s="133"/>
      <c r="B215" s="175" t="s">
        <v>425</v>
      </c>
      <c r="C215" s="134"/>
      <c r="D215" s="136"/>
      <c r="E215" s="136"/>
      <c r="F215" s="136"/>
      <c r="G215" s="136"/>
      <c r="H215" s="136"/>
    </row>
    <row r="216" spans="1:11" s="93" customFormat="1" ht="14.25">
      <c r="A216" s="133"/>
      <c r="B216" s="149"/>
      <c r="C216" s="134"/>
      <c r="D216" s="128" t="s">
        <v>85</v>
      </c>
      <c r="E216" s="129">
        <v>1</v>
      </c>
      <c r="F216" s="130">
        <v>0</v>
      </c>
      <c r="G216" s="131"/>
      <c r="H216" s="130">
        <f t="shared" ref="H216" si="11">E216*F216</f>
        <v>0</v>
      </c>
    </row>
    <row r="217" spans="1:11" s="93" customFormat="1" ht="14.25">
      <c r="A217" s="133"/>
      <c r="B217" s="149"/>
      <c r="C217" s="134"/>
      <c r="D217" s="128"/>
      <c r="E217" s="129"/>
      <c r="F217" s="148"/>
      <c r="G217" s="148"/>
      <c r="H217" s="148"/>
    </row>
    <row r="218" spans="1:11" s="165" customFormat="1" ht="22.5" customHeight="1">
      <c r="A218" s="133" t="s">
        <v>62</v>
      </c>
      <c r="B218" s="147" t="s">
        <v>426</v>
      </c>
      <c r="D218" s="97"/>
      <c r="E218" s="98"/>
      <c r="F218" s="159"/>
      <c r="G218" s="159"/>
      <c r="H218" s="159"/>
      <c r="I218" s="159"/>
      <c r="J218" s="159"/>
      <c r="K218" s="159"/>
    </row>
    <row r="219" spans="1:11" s="165" customFormat="1" ht="15">
      <c r="A219" s="133"/>
      <c r="B219" s="115"/>
      <c r="D219" s="97" t="s">
        <v>85</v>
      </c>
      <c r="E219" s="98">
        <v>1</v>
      </c>
      <c r="F219" s="130">
        <v>0</v>
      </c>
      <c r="G219" s="131"/>
      <c r="H219" s="130">
        <f t="shared" ref="H219" si="12">E219*F219</f>
        <v>0</v>
      </c>
      <c r="I219" s="159"/>
      <c r="J219" s="159"/>
      <c r="K219" s="159"/>
    </row>
    <row r="220" spans="1:11" s="93" customFormat="1" ht="14.25">
      <c r="A220" s="133"/>
      <c r="B220" s="149"/>
      <c r="C220" s="134"/>
      <c r="D220" s="128"/>
      <c r="E220" s="129"/>
      <c r="F220" s="148"/>
      <c r="G220" s="148"/>
      <c r="H220" s="148"/>
    </row>
    <row r="221" spans="1:11" s="93" customFormat="1" ht="30" customHeight="1">
      <c r="A221" s="133" t="s">
        <v>65</v>
      </c>
      <c r="B221" s="147" t="s">
        <v>203</v>
      </c>
      <c r="C221" s="134"/>
      <c r="D221" s="128"/>
      <c r="E221" s="129"/>
      <c r="F221" s="148"/>
      <c r="G221" s="148"/>
      <c r="H221" s="148"/>
    </row>
    <row r="222" spans="1:11" s="93" customFormat="1" ht="14.25">
      <c r="A222" s="133"/>
      <c r="B222" s="147" t="s">
        <v>191</v>
      </c>
      <c r="C222" s="134"/>
      <c r="D222" s="128"/>
      <c r="E222" s="129"/>
      <c r="F222" s="148"/>
      <c r="G222" s="148"/>
      <c r="H222" s="148"/>
    </row>
    <row r="223" spans="1:11" s="93" customFormat="1" ht="14.25">
      <c r="A223" s="133"/>
      <c r="B223" s="147"/>
      <c r="C223" s="134" t="s">
        <v>330</v>
      </c>
      <c r="D223" s="128" t="s">
        <v>85</v>
      </c>
      <c r="E223" s="129">
        <v>3</v>
      </c>
      <c r="F223" s="130">
        <v>0</v>
      </c>
      <c r="G223" s="131"/>
      <c r="H223" s="130">
        <f t="shared" ref="H223:H224" si="13">E223*F223</f>
        <v>0</v>
      </c>
    </row>
    <row r="224" spans="1:11" s="93" customFormat="1" ht="14.25">
      <c r="A224" s="133"/>
      <c r="B224" s="149"/>
      <c r="C224" s="134" t="s">
        <v>146</v>
      </c>
      <c r="D224" s="128" t="s">
        <v>85</v>
      </c>
      <c r="E224" s="129">
        <v>4</v>
      </c>
      <c r="F224" s="130">
        <v>0</v>
      </c>
      <c r="G224" s="131"/>
      <c r="H224" s="130">
        <f t="shared" si="13"/>
        <v>0</v>
      </c>
    </row>
    <row r="225" spans="1:8" s="93" customFormat="1" ht="14.25">
      <c r="A225" s="133"/>
      <c r="B225" s="149"/>
      <c r="C225" s="134"/>
      <c r="D225" s="128"/>
      <c r="E225" s="129"/>
      <c r="F225" s="152"/>
      <c r="G225" s="142"/>
      <c r="H225" s="152"/>
    </row>
    <row r="226" spans="1:8" s="93" customFormat="1" ht="71.25">
      <c r="A226" s="133" t="s">
        <v>67</v>
      </c>
      <c r="B226" s="95" t="s">
        <v>427</v>
      </c>
      <c r="C226" s="134"/>
      <c r="D226" s="128"/>
      <c r="E226" s="129"/>
      <c r="F226" s="148"/>
      <c r="G226" s="148"/>
      <c r="H226" s="148"/>
    </row>
    <row r="227" spans="1:8" s="93" customFormat="1" ht="28.5">
      <c r="A227" s="133"/>
      <c r="B227" s="147" t="s">
        <v>428</v>
      </c>
      <c r="C227" s="134"/>
      <c r="D227" s="128"/>
      <c r="E227" s="129"/>
      <c r="F227" s="148"/>
      <c r="G227" s="148"/>
      <c r="H227" s="148"/>
    </row>
    <row r="228" spans="1:8" s="93" customFormat="1" ht="14.25">
      <c r="A228" s="133"/>
      <c r="B228" s="149"/>
      <c r="C228" s="134"/>
      <c r="D228" s="128" t="s">
        <v>85</v>
      </c>
      <c r="E228" s="129">
        <v>2</v>
      </c>
      <c r="F228" s="130">
        <v>0</v>
      </c>
      <c r="G228" s="131"/>
      <c r="H228" s="130">
        <f t="shared" ref="H228" si="14">E228*F228</f>
        <v>0</v>
      </c>
    </row>
    <row r="229" spans="1:8" s="93" customFormat="1" ht="14.25">
      <c r="A229" s="133"/>
      <c r="B229" s="149"/>
      <c r="C229" s="134"/>
      <c r="D229" s="128"/>
      <c r="E229" s="129"/>
      <c r="F229" s="152"/>
      <c r="G229" s="142"/>
      <c r="H229" s="152"/>
    </row>
    <row r="230" spans="1:8" s="93" customFormat="1" ht="71.25">
      <c r="A230" s="133" t="s">
        <v>69</v>
      </c>
      <c r="B230" s="95" t="s">
        <v>204</v>
      </c>
      <c r="C230" s="134"/>
      <c r="D230" s="128"/>
      <c r="E230" s="129"/>
      <c r="F230" s="148"/>
      <c r="G230" s="148"/>
      <c r="H230" s="148"/>
    </row>
    <row r="231" spans="1:8" s="93" customFormat="1" ht="28.5">
      <c r="A231" s="133"/>
      <c r="B231" s="147" t="s">
        <v>205</v>
      </c>
      <c r="C231" s="134"/>
      <c r="D231" s="128"/>
      <c r="E231" s="129"/>
      <c r="F231" s="148"/>
      <c r="G231" s="148"/>
      <c r="H231" s="148"/>
    </row>
    <row r="232" spans="1:8" s="93" customFormat="1" ht="14.25">
      <c r="A232" s="133"/>
      <c r="B232" s="149"/>
      <c r="C232" s="134"/>
      <c r="D232" s="128" t="s">
        <v>85</v>
      </c>
      <c r="E232" s="129">
        <v>1</v>
      </c>
      <c r="F232" s="130">
        <v>0</v>
      </c>
      <c r="G232" s="131"/>
      <c r="H232" s="130">
        <f t="shared" ref="H232" si="15">E232*F232</f>
        <v>0</v>
      </c>
    </row>
    <row r="233" spans="1:8" s="93" customFormat="1" ht="14.25">
      <c r="A233" s="133"/>
      <c r="B233" s="149"/>
      <c r="C233" s="134"/>
      <c r="D233" s="128"/>
      <c r="E233" s="129"/>
      <c r="F233" s="148"/>
      <c r="G233" s="148"/>
      <c r="H233" s="148"/>
    </row>
    <row r="234" spans="1:8" s="115" customFormat="1" ht="59.25" customHeight="1">
      <c r="A234" s="133" t="s">
        <v>71</v>
      </c>
      <c r="B234" s="95" t="s">
        <v>190</v>
      </c>
    </row>
    <row r="235" spans="1:8" s="115" customFormat="1" ht="15">
      <c r="B235" s="147" t="s">
        <v>191</v>
      </c>
    </row>
    <row r="236" spans="1:8" s="93" customFormat="1" ht="14.25">
      <c r="A236" s="133"/>
      <c r="B236" s="149"/>
      <c r="C236" s="117" t="s">
        <v>145</v>
      </c>
      <c r="D236" s="128" t="s">
        <v>85</v>
      </c>
      <c r="E236" s="118">
        <v>2</v>
      </c>
      <c r="F236" s="130">
        <v>0</v>
      </c>
      <c r="G236" s="131"/>
      <c r="H236" s="130">
        <f t="shared" ref="H236" si="16">E236*F236</f>
        <v>0</v>
      </c>
    </row>
    <row r="237" spans="1:8" s="93" customFormat="1" ht="14.25">
      <c r="A237" s="133"/>
      <c r="B237" s="149"/>
      <c r="C237" s="117"/>
      <c r="D237" s="128"/>
      <c r="E237" s="118"/>
      <c r="F237" s="166"/>
      <c r="G237" s="131"/>
      <c r="H237" s="166"/>
    </row>
    <row r="238" spans="1:8" s="115" customFormat="1" ht="28.5">
      <c r="A238" s="133" t="s">
        <v>76</v>
      </c>
      <c r="B238" s="95" t="s">
        <v>192</v>
      </c>
    </row>
    <row r="239" spans="1:8" s="115" customFormat="1" ht="15">
      <c r="B239" s="95"/>
      <c r="C239" s="117" t="s">
        <v>103</v>
      </c>
      <c r="D239" s="128" t="s">
        <v>85</v>
      </c>
      <c r="E239" s="118">
        <v>3</v>
      </c>
      <c r="F239" s="130">
        <v>0</v>
      </c>
      <c r="G239" s="131"/>
      <c r="H239" s="130">
        <f t="shared" ref="H239" si="17">E239*F239</f>
        <v>0</v>
      </c>
    </row>
    <row r="240" spans="1:8" s="93" customFormat="1" ht="14.25">
      <c r="A240" s="133"/>
      <c r="B240" s="95"/>
      <c r="C240" s="134"/>
      <c r="D240" s="128"/>
      <c r="E240" s="129"/>
      <c r="F240" s="196"/>
      <c r="G240" s="148"/>
      <c r="H240" s="196"/>
    </row>
    <row r="241" spans="1:8" ht="42.75">
      <c r="A241" s="133" t="s">
        <v>97</v>
      </c>
      <c r="B241" s="95" t="s">
        <v>193</v>
      </c>
      <c r="C241" s="143"/>
      <c r="D241" s="144"/>
    </row>
    <row r="242" spans="1:8" ht="14.25">
      <c r="A242" s="144"/>
      <c r="B242" s="95"/>
      <c r="C242" s="143"/>
      <c r="D242" s="97" t="s">
        <v>85</v>
      </c>
      <c r="E242" s="98">
        <v>2</v>
      </c>
      <c r="F242" s="130">
        <v>0</v>
      </c>
      <c r="G242" s="131"/>
      <c r="H242" s="130">
        <f t="shared" ref="H242" si="18">E242*F242</f>
        <v>0</v>
      </c>
    </row>
    <row r="243" spans="1:8" ht="14.25">
      <c r="B243" s="95"/>
      <c r="C243" s="143"/>
      <c r="D243" s="97"/>
      <c r="E243" s="98"/>
      <c r="F243" s="152"/>
      <c r="G243" s="142"/>
      <c r="H243" s="152"/>
    </row>
    <row r="244" spans="1:8" ht="42.75">
      <c r="A244" s="133" t="s">
        <v>100</v>
      </c>
      <c r="B244" s="95" t="s">
        <v>175</v>
      </c>
      <c r="C244" s="143"/>
      <c r="D244" s="144"/>
    </row>
    <row r="245" spans="1:8">
      <c r="A245" s="144"/>
      <c r="B245" s="167"/>
      <c r="C245" s="143"/>
      <c r="D245" s="97" t="s">
        <v>85</v>
      </c>
      <c r="E245" s="98">
        <v>1</v>
      </c>
      <c r="F245" s="130">
        <v>0</v>
      </c>
      <c r="G245" s="131"/>
      <c r="H245" s="130">
        <f t="shared" ref="H245" si="19">E245*F245</f>
        <v>0</v>
      </c>
    </row>
    <row r="246" spans="1:8" s="93" customFormat="1" ht="14.25">
      <c r="A246" s="133"/>
      <c r="B246" s="147"/>
      <c r="C246" s="134"/>
      <c r="D246" s="128"/>
      <c r="E246" s="129"/>
      <c r="F246" s="148"/>
      <c r="G246" s="148"/>
      <c r="H246" s="148"/>
    </row>
    <row r="247" spans="1:8" s="93" customFormat="1" ht="48" customHeight="1">
      <c r="A247" s="133" t="s">
        <v>104</v>
      </c>
      <c r="B247" s="147" t="s">
        <v>194</v>
      </c>
      <c r="C247" s="134"/>
      <c r="D247" s="128"/>
      <c r="E247" s="129"/>
      <c r="F247" s="148"/>
      <c r="G247" s="148"/>
      <c r="H247" s="148"/>
    </row>
    <row r="248" spans="1:8" s="93" customFormat="1" ht="28.5">
      <c r="A248" s="133"/>
      <c r="B248" s="147" t="s">
        <v>195</v>
      </c>
    </row>
    <row r="249" spans="1:8" s="115" customFormat="1" ht="15">
      <c r="C249" s="134" t="s">
        <v>196</v>
      </c>
      <c r="D249" s="128" t="s">
        <v>85</v>
      </c>
      <c r="E249" s="129">
        <v>2</v>
      </c>
      <c r="F249" s="130">
        <v>0</v>
      </c>
      <c r="G249" s="131"/>
      <c r="H249" s="130">
        <f t="shared" ref="H249" si="20">E249*F249</f>
        <v>0</v>
      </c>
    </row>
    <row r="250" spans="1:8" ht="15">
      <c r="A250" s="115"/>
      <c r="B250" s="139"/>
      <c r="C250" s="117"/>
      <c r="D250" s="117"/>
      <c r="E250" s="118"/>
      <c r="F250" s="119"/>
      <c r="G250" s="119"/>
      <c r="H250" s="119"/>
    </row>
    <row r="251" spans="1:8" ht="33" customHeight="1">
      <c r="A251" s="115"/>
      <c r="B251" s="163" t="s">
        <v>429</v>
      </c>
      <c r="C251" s="117"/>
      <c r="D251" s="117"/>
      <c r="E251" s="118"/>
      <c r="F251" s="119"/>
      <c r="G251" s="119"/>
      <c r="H251" s="119"/>
    </row>
    <row r="252" spans="1:8" ht="15">
      <c r="A252" s="115"/>
      <c r="B252" s="139"/>
      <c r="C252" s="117"/>
      <c r="D252" s="117"/>
      <c r="E252" s="118"/>
      <c r="F252" s="119"/>
      <c r="G252" s="119"/>
      <c r="H252" s="119"/>
    </row>
    <row r="253" spans="1:8" s="93" customFormat="1" ht="14.25">
      <c r="A253" s="133" t="s">
        <v>58</v>
      </c>
      <c r="B253" s="147" t="s">
        <v>166</v>
      </c>
      <c r="C253" s="134"/>
      <c r="D253" s="128"/>
      <c r="E253" s="148"/>
      <c r="F253" s="148"/>
      <c r="G253" s="148"/>
      <c r="H253" s="148"/>
    </row>
    <row r="254" spans="1:8" s="93" customFormat="1" ht="15.75" customHeight="1">
      <c r="A254" s="133"/>
      <c r="B254" s="174" t="s">
        <v>430</v>
      </c>
      <c r="C254" s="134"/>
      <c r="D254" s="128"/>
      <c r="E254" s="148"/>
      <c r="F254" s="148"/>
      <c r="G254" s="148"/>
      <c r="H254" s="148"/>
    </row>
    <row r="255" spans="1:8" s="93" customFormat="1" ht="38.25">
      <c r="A255" s="133"/>
      <c r="B255" s="174" t="s">
        <v>168</v>
      </c>
      <c r="C255" s="134"/>
      <c r="D255" s="128"/>
      <c r="E255" s="148"/>
      <c r="F255" s="148"/>
      <c r="G255" s="148"/>
      <c r="H255" s="148"/>
    </row>
    <row r="256" spans="1:8" s="93" customFormat="1" ht="14.25">
      <c r="A256" s="133"/>
      <c r="B256" s="174" t="s">
        <v>169</v>
      </c>
      <c r="C256" s="134"/>
      <c r="D256" s="128"/>
      <c r="E256" s="148"/>
      <c r="F256" s="148"/>
      <c r="G256" s="148"/>
      <c r="H256" s="148"/>
    </row>
    <row r="257" spans="1:11" s="93" customFormat="1" ht="14.25">
      <c r="A257" s="133"/>
      <c r="B257" s="174" t="s">
        <v>170</v>
      </c>
      <c r="C257" s="134"/>
      <c r="D257" s="128"/>
      <c r="E257" s="148"/>
      <c r="F257" s="148"/>
      <c r="G257" s="148"/>
      <c r="H257" s="148"/>
    </row>
    <row r="258" spans="1:11" s="93" customFormat="1" ht="14.25">
      <c r="A258" s="133"/>
      <c r="B258" s="174" t="s">
        <v>171</v>
      </c>
      <c r="C258" s="134"/>
      <c r="D258" s="136"/>
      <c r="E258" s="136"/>
      <c r="F258" s="136"/>
      <c r="G258" s="136"/>
      <c r="H258" s="136"/>
    </row>
    <row r="259" spans="1:11" s="93" customFormat="1" ht="16.5" customHeight="1">
      <c r="A259" s="133"/>
      <c r="B259" s="174" t="s">
        <v>172</v>
      </c>
      <c r="C259" s="134"/>
      <c r="D259" s="136"/>
      <c r="E259" s="136"/>
      <c r="F259" s="136"/>
      <c r="G259" s="136"/>
      <c r="H259" s="136"/>
    </row>
    <row r="260" spans="1:11" s="93" customFormat="1" ht="35.25" customHeight="1">
      <c r="A260" s="133"/>
      <c r="B260" s="175" t="s">
        <v>425</v>
      </c>
      <c r="C260" s="134"/>
      <c r="D260" s="136"/>
      <c r="E260" s="136"/>
      <c r="F260" s="136"/>
      <c r="G260" s="136"/>
      <c r="H260" s="136"/>
    </row>
    <row r="261" spans="1:11" s="93" customFormat="1" ht="14.25">
      <c r="A261" s="133"/>
      <c r="B261" s="149"/>
      <c r="C261" s="134"/>
      <c r="D261" s="128" t="s">
        <v>85</v>
      </c>
      <c r="E261" s="129">
        <v>1</v>
      </c>
      <c r="F261" s="130">
        <v>0</v>
      </c>
      <c r="G261" s="131"/>
      <c r="H261" s="130">
        <f t="shared" ref="H261" si="21">E261*F261</f>
        <v>0</v>
      </c>
    </row>
    <row r="262" spans="1:11" s="93" customFormat="1" ht="14.25">
      <c r="A262" s="133"/>
      <c r="B262" s="149"/>
      <c r="C262" s="134"/>
      <c r="D262" s="128"/>
      <c r="E262" s="129"/>
      <c r="F262" s="148"/>
      <c r="G262" s="148"/>
      <c r="H262" s="148"/>
    </row>
    <row r="263" spans="1:11" s="165" customFormat="1" ht="22.5" customHeight="1">
      <c r="A263" s="133" t="s">
        <v>62</v>
      </c>
      <c r="B263" s="147" t="s">
        <v>426</v>
      </c>
      <c r="D263" s="97"/>
      <c r="E263" s="98"/>
      <c r="F263" s="159"/>
      <c r="G263" s="159"/>
      <c r="H263" s="159"/>
      <c r="I263" s="159"/>
      <c r="J263" s="159"/>
      <c r="K263" s="159"/>
    </row>
    <row r="264" spans="1:11" s="165" customFormat="1" ht="15">
      <c r="A264" s="133"/>
      <c r="B264" s="115"/>
      <c r="D264" s="97" t="s">
        <v>85</v>
      </c>
      <c r="E264" s="98">
        <v>1</v>
      </c>
      <c r="F264" s="130">
        <v>0</v>
      </c>
      <c r="G264" s="131"/>
      <c r="H264" s="130">
        <f t="shared" ref="H264" si="22">E264*F264</f>
        <v>0</v>
      </c>
      <c r="I264" s="159"/>
      <c r="J264" s="159"/>
      <c r="K264" s="159"/>
    </row>
    <row r="265" spans="1:11" s="93" customFormat="1" ht="14.25">
      <c r="A265" s="133"/>
      <c r="B265" s="149"/>
      <c r="C265" s="134"/>
      <c r="D265" s="128"/>
      <c r="E265" s="129"/>
      <c r="F265" s="148"/>
      <c r="G265" s="148"/>
      <c r="H265" s="148"/>
    </row>
    <row r="266" spans="1:11" s="93" customFormat="1" ht="30" customHeight="1">
      <c r="A266" s="133" t="s">
        <v>65</v>
      </c>
      <c r="B266" s="147" t="s">
        <v>203</v>
      </c>
      <c r="C266" s="134"/>
      <c r="D266" s="128"/>
      <c r="E266" s="129"/>
      <c r="F266" s="148"/>
      <c r="G266" s="148"/>
      <c r="H266" s="148"/>
    </row>
    <row r="267" spans="1:11" s="93" customFormat="1" ht="16.5" customHeight="1">
      <c r="A267" s="133"/>
      <c r="B267" s="147" t="s">
        <v>191</v>
      </c>
      <c r="C267" s="134"/>
      <c r="D267" s="128"/>
      <c r="E267" s="129"/>
      <c r="F267" s="148"/>
      <c r="G267" s="148"/>
      <c r="H267" s="148"/>
    </row>
    <row r="268" spans="1:11" s="93" customFormat="1" ht="14.25">
      <c r="A268" s="133"/>
      <c r="B268" s="149"/>
      <c r="C268" s="134" t="s">
        <v>146</v>
      </c>
      <c r="D268" s="128" t="s">
        <v>85</v>
      </c>
      <c r="E268" s="129">
        <v>4</v>
      </c>
      <c r="F268" s="130">
        <v>0</v>
      </c>
      <c r="G268" s="131"/>
      <c r="H268" s="130">
        <f t="shared" ref="H268" si="23">E268*F268</f>
        <v>0</v>
      </c>
    </row>
    <row r="269" spans="1:11" s="93" customFormat="1" ht="14.25">
      <c r="A269" s="133"/>
      <c r="B269" s="149"/>
      <c r="C269" s="134"/>
      <c r="D269" s="128"/>
      <c r="E269" s="129"/>
      <c r="F269" s="152"/>
      <c r="G269" s="142"/>
      <c r="H269" s="152"/>
    </row>
    <row r="270" spans="1:11" s="93" customFormat="1" ht="71.25">
      <c r="A270" s="133" t="s">
        <v>67</v>
      </c>
      <c r="B270" s="95" t="s">
        <v>204</v>
      </c>
      <c r="C270" s="134"/>
      <c r="D270" s="128"/>
      <c r="E270" s="129"/>
      <c r="F270" s="148"/>
      <c r="G270" s="148"/>
      <c r="H270" s="148"/>
    </row>
    <row r="271" spans="1:11" s="93" customFormat="1" ht="28.5">
      <c r="A271" s="133"/>
      <c r="B271" s="147" t="s">
        <v>205</v>
      </c>
      <c r="C271" s="134"/>
      <c r="D271" s="128"/>
      <c r="E271" s="129"/>
      <c r="F271" s="148"/>
      <c r="G271" s="148"/>
      <c r="H271" s="148"/>
    </row>
    <row r="272" spans="1:11" s="93" customFormat="1" ht="14.25">
      <c r="A272" s="133"/>
      <c r="B272" s="149"/>
      <c r="C272" s="134"/>
      <c r="D272" s="128" t="s">
        <v>85</v>
      </c>
      <c r="E272" s="129">
        <v>1</v>
      </c>
      <c r="F272" s="130">
        <v>0</v>
      </c>
      <c r="G272" s="131"/>
      <c r="H272" s="130">
        <f t="shared" ref="H272" si="24">E272*F272</f>
        <v>0</v>
      </c>
    </row>
    <row r="273" spans="1:8" s="93" customFormat="1" ht="14.25">
      <c r="A273" s="133"/>
      <c r="B273" s="149"/>
      <c r="C273" s="134"/>
      <c r="D273" s="128"/>
      <c r="E273" s="129"/>
      <c r="F273" s="148"/>
      <c r="G273" s="148"/>
      <c r="H273" s="148"/>
    </row>
    <row r="274" spans="1:8" s="115" customFormat="1" ht="59.25" customHeight="1">
      <c r="A274" s="133" t="s">
        <v>69</v>
      </c>
      <c r="B274" s="95" t="s">
        <v>190</v>
      </c>
    </row>
    <row r="275" spans="1:8" s="115" customFormat="1" ht="15">
      <c r="B275" s="147" t="s">
        <v>191</v>
      </c>
    </row>
    <row r="276" spans="1:8" s="93" customFormat="1" ht="14.25">
      <c r="A276" s="133"/>
      <c r="B276" s="149"/>
      <c r="C276" s="117" t="s">
        <v>145</v>
      </c>
      <c r="D276" s="128" t="s">
        <v>85</v>
      </c>
      <c r="E276" s="118">
        <v>2</v>
      </c>
      <c r="F276" s="130">
        <v>0</v>
      </c>
      <c r="G276" s="131"/>
      <c r="H276" s="130">
        <f t="shared" ref="H276" si="25">E276*F276</f>
        <v>0</v>
      </c>
    </row>
    <row r="277" spans="1:8" s="93" customFormat="1" ht="14.25">
      <c r="A277" s="133"/>
      <c r="B277" s="149"/>
      <c r="C277" s="117"/>
      <c r="D277" s="128"/>
      <c r="E277" s="118"/>
      <c r="F277" s="166"/>
      <c r="G277" s="131"/>
      <c r="H277" s="166"/>
    </row>
    <row r="278" spans="1:8" s="115" customFormat="1" ht="28.5">
      <c r="A278" s="133" t="s">
        <v>71</v>
      </c>
      <c r="B278" s="95" t="s">
        <v>192</v>
      </c>
    </row>
    <row r="279" spans="1:8" s="115" customFormat="1" ht="15">
      <c r="B279" s="95"/>
      <c r="C279" s="117" t="s">
        <v>103</v>
      </c>
      <c r="D279" s="128" t="s">
        <v>85</v>
      </c>
      <c r="E279" s="118">
        <v>3</v>
      </c>
      <c r="F279" s="130">
        <v>0</v>
      </c>
      <c r="G279" s="131"/>
      <c r="H279" s="130">
        <f t="shared" ref="H279" si="26">E279*F279</f>
        <v>0</v>
      </c>
    </row>
    <row r="280" spans="1:8" s="93" customFormat="1" ht="14.25">
      <c r="A280" s="133"/>
      <c r="B280" s="95"/>
      <c r="C280" s="134"/>
      <c r="D280" s="128"/>
      <c r="E280" s="129"/>
      <c r="F280" s="196"/>
      <c r="G280" s="148"/>
      <c r="H280" s="196"/>
    </row>
    <row r="281" spans="1:8" ht="42.75">
      <c r="A281" s="133" t="s">
        <v>76</v>
      </c>
      <c r="B281" s="95" t="s">
        <v>193</v>
      </c>
      <c r="C281" s="143"/>
      <c r="D281" s="144"/>
    </row>
    <row r="282" spans="1:8" ht="14.25">
      <c r="A282" s="144"/>
      <c r="B282" s="95"/>
      <c r="C282" s="143"/>
      <c r="D282" s="97" t="s">
        <v>85</v>
      </c>
      <c r="E282" s="98">
        <v>2</v>
      </c>
      <c r="F282" s="130">
        <v>0</v>
      </c>
      <c r="G282" s="131"/>
      <c r="H282" s="130">
        <f t="shared" ref="H282" si="27">E282*F282</f>
        <v>0</v>
      </c>
    </row>
    <row r="283" spans="1:8" ht="14.25">
      <c r="B283" s="95"/>
      <c r="C283" s="143"/>
      <c r="D283" s="97"/>
      <c r="E283" s="98"/>
      <c r="F283" s="152"/>
      <c r="G283" s="142"/>
      <c r="H283" s="152"/>
    </row>
    <row r="284" spans="1:8" ht="42.75">
      <c r="A284" s="133" t="s">
        <v>97</v>
      </c>
      <c r="B284" s="95" t="s">
        <v>175</v>
      </c>
      <c r="C284" s="143"/>
      <c r="D284" s="144"/>
    </row>
    <row r="285" spans="1:8">
      <c r="A285" s="144"/>
      <c r="B285" s="167"/>
      <c r="C285" s="143"/>
      <c r="D285" s="97" t="s">
        <v>85</v>
      </c>
      <c r="E285" s="98">
        <v>1</v>
      </c>
      <c r="F285" s="130">
        <v>0</v>
      </c>
      <c r="G285" s="131"/>
      <c r="H285" s="130">
        <f t="shared" ref="H285" si="28">E285*F285</f>
        <v>0</v>
      </c>
    </row>
    <row r="286" spans="1:8" s="93" customFormat="1" ht="14.25">
      <c r="A286" s="133"/>
      <c r="B286" s="147"/>
      <c r="C286" s="134"/>
      <c r="D286" s="128"/>
      <c r="E286" s="129"/>
      <c r="F286" s="148"/>
      <c r="G286" s="148"/>
      <c r="H286" s="148"/>
    </row>
    <row r="287" spans="1:8" s="93" customFormat="1" ht="48" customHeight="1">
      <c r="A287" s="133" t="s">
        <v>100</v>
      </c>
      <c r="B287" s="147" t="s">
        <v>194</v>
      </c>
      <c r="C287" s="134"/>
      <c r="D287" s="128"/>
      <c r="E287" s="129"/>
      <c r="F287" s="148"/>
      <c r="G287" s="148"/>
      <c r="H287" s="148"/>
    </row>
    <row r="288" spans="1:8" s="93" customFormat="1" ht="28.5">
      <c r="A288" s="133"/>
      <c r="B288" s="147" t="s">
        <v>195</v>
      </c>
    </row>
    <row r="289" spans="1:8" s="115" customFormat="1" ht="15">
      <c r="C289" s="134" t="s">
        <v>196</v>
      </c>
      <c r="D289" s="128" t="s">
        <v>85</v>
      </c>
      <c r="E289" s="129">
        <v>2</v>
      </c>
      <c r="F289" s="130">
        <v>0</v>
      </c>
      <c r="G289" s="131"/>
      <c r="H289" s="130">
        <f t="shared" ref="H289" si="29">E289*F289</f>
        <v>0</v>
      </c>
    </row>
    <row r="290" spans="1:8" ht="15">
      <c r="A290" s="115"/>
      <c r="B290" s="139"/>
      <c r="C290" s="117"/>
      <c r="D290" s="117"/>
      <c r="E290" s="118"/>
      <c r="F290" s="119"/>
      <c r="G290" s="119"/>
      <c r="H290" s="119"/>
    </row>
    <row r="291" spans="1:8" ht="15">
      <c r="A291" s="115"/>
      <c r="B291" s="139"/>
      <c r="C291" s="117"/>
      <c r="D291" s="117"/>
      <c r="E291" s="118"/>
      <c r="F291" s="119"/>
      <c r="G291" s="119"/>
      <c r="H291" s="119"/>
    </row>
    <row r="292" spans="1:8" ht="15">
      <c r="A292" s="115"/>
      <c r="B292" s="139"/>
      <c r="C292" s="117"/>
      <c r="D292" s="117"/>
      <c r="E292" s="118"/>
      <c r="F292" s="119"/>
      <c r="G292" s="119"/>
      <c r="H292" s="119"/>
    </row>
    <row r="293" spans="1:8" ht="33" customHeight="1">
      <c r="A293" s="115"/>
      <c r="B293" s="163" t="s">
        <v>431</v>
      </c>
      <c r="C293" s="117"/>
      <c r="D293" s="117"/>
      <c r="E293" s="118"/>
      <c r="F293" s="119"/>
      <c r="G293" s="119"/>
      <c r="H293" s="119"/>
    </row>
    <row r="294" spans="1:8" ht="15">
      <c r="A294" s="115"/>
      <c r="B294" s="139"/>
      <c r="C294" s="117"/>
      <c r="D294" s="117"/>
      <c r="E294" s="118"/>
      <c r="F294" s="119"/>
      <c r="G294" s="119"/>
      <c r="H294" s="119"/>
    </row>
    <row r="295" spans="1:8" s="93" customFormat="1" ht="16.5" customHeight="1">
      <c r="A295" s="133" t="s">
        <v>58</v>
      </c>
      <c r="B295" s="147" t="s">
        <v>166</v>
      </c>
      <c r="C295" s="134"/>
      <c r="D295" s="128"/>
      <c r="E295" s="148"/>
      <c r="F295" s="148"/>
      <c r="G295" s="148"/>
      <c r="H295" s="148"/>
    </row>
    <row r="296" spans="1:8" s="93" customFormat="1" ht="15.75" customHeight="1">
      <c r="A296" s="133"/>
      <c r="B296" s="174" t="s">
        <v>432</v>
      </c>
      <c r="C296" s="134"/>
      <c r="D296" s="128"/>
      <c r="E296" s="148"/>
      <c r="F296" s="148"/>
      <c r="G296" s="148"/>
      <c r="H296" s="148"/>
    </row>
    <row r="297" spans="1:8" s="93" customFormat="1" ht="38.25">
      <c r="A297" s="133"/>
      <c r="B297" s="174" t="s">
        <v>168</v>
      </c>
      <c r="C297" s="134"/>
      <c r="D297" s="128"/>
      <c r="E297" s="148"/>
      <c r="F297" s="148"/>
      <c r="G297" s="148"/>
      <c r="H297" s="148"/>
    </row>
    <row r="298" spans="1:8" s="93" customFormat="1" ht="14.25">
      <c r="A298" s="133"/>
      <c r="B298" s="174" t="s">
        <v>169</v>
      </c>
      <c r="C298" s="134"/>
      <c r="D298" s="128"/>
      <c r="E298" s="148"/>
      <c r="F298" s="148"/>
      <c r="G298" s="148"/>
      <c r="H298" s="148"/>
    </row>
    <row r="299" spans="1:8" s="93" customFormat="1" ht="14.25">
      <c r="A299" s="133"/>
      <c r="B299" s="174" t="s">
        <v>170</v>
      </c>
      <c r="C299" s="134"/>
      <c r="D299" s="128"/>
      <c r="E299" s="148"/>
      <c r="F299" s="148"/>
      <c r="G299" s="148"/>
      <c r="H299" s="148"/>
    </row>
    <row r="300" spans="1:8" s="93" customFormat="1" ht="14.25">
      <c r="A300" s="133"/>
      <c r="B300" s="174" t="s">
        <v>171</v>
      </c>
      <c r="C300" s="134"/>
      <c r="D300" s="136"/>
      <c r="E300" s="136"/>
      <c r="F300" s="136"/>
      <c r="G300" s="136"/>
      <c r="H300" s="136"/>
    </row>
    <row r="301" spans="1:8" s="93" customFormat="1" ht="16.5" customHeight="1">
      <c r="A301" s="133"/>
      <c r="B301" s="174" t="s">
        <v>172</v>
      </c>
      <c r="C301" s="134"/>
      <c r="D301" s="136"/>
      <c r="E301" s="136"/>
      <c r="F301" s="136"/>
      <c r="G301" s="136"/>
      <c r="H301" s="136"/>
    </row>
    <row r="302" spans="1:8" s="93" customFormat="1" ht="35.25" customHeight="1">
      <c r="A302" s="133"/>
      <c r="B302" s="175" t="s">
        <v>425</v>
      </c>
      <c r="C302" s="134"/>
      <c r="D302" s="136"/>
      <c r="E302" s="136"/>
      <c r="F302" s="136"/>
      <c r="G302" s="136"/>
      <c r="H302" s="136"/>
    </row>
    <row r="303" spans="1:8" s="93" customFormat="1" ht="14.25">
      <c r="A303" s="133"/>
      <c r="B303" s="149"/>
      <c r="C303" s="134"/>
      <c r="D303" s="128" t="s">
        <v>85</v>
      </c>
      <c r="E303" s="129">
        <v>1</v>
      </c>
      <c r="F303" s="130">
        <v>0</v>
      </c>
      <c r="G303" s="131"/>
      <c r="H303" s="130">
        <f t="shared" ref="H303" si="30">E303*F303</f>
        <v>0</v>
      </c>
    </row>
    <row r="304" spans="1:8" s="93" customFormat="1" ht="14.25">
      <c r="A304" s="133"/>
      <c r="B304" s="149"/>
      <c r="C304" s="134"/>
      <c r="D304" s="128"/>
      <c r="E304" s="129"/>
      <c r="F304" s="148"/>
      <c r="G304" s="148"/>
      <c r="H304" s="148"/>
    </row>
    <row r="305" spans="1:11" s="165" customFormat="1" ht="22.5" customHeight="1">
      <c r="A305" s="133" t="s">
        <v>62</v>
      </c>
      <c r="B305" s="147" t="s">
        <v>433</v>
      </c>
      <c r="D305" s="97"/>
      <c r="E305" s="98"/>
      <c r="F305" s="159"/>
      <c r="G305" s="159"/>
      <c r="H305" s="159"/>
      <c r="I305" s="159"/>
      <c r="J305" s="159"/>
      <c r="K305" s="159"/>
    </row>
    <row r="306" spans="1:11" s="165" customFormat="1" ht="15">
      <c r="A306" s="133"/>
      <c r="B306" s="115"/>
      <c r="D306" s="97" t="s">
        <v>85</v>
      </c>
      <c r="E306" s="98">
        <v>1</v>
      </c>
      <c r="F306" s="130">
        <v>0</v>
      </c>
      <c r="G306" s="131"/>
      <c r="H306" s="130">
        <f t="shared" ref="H306" si="31">E306*F306</f>
        <v>0</v>
      </c>
      <c r="I306" s="159"/>
      <c r="J306" s="159"/>
      <c r="K306" s="159"/>
    </row>
    <row r="307" spans="1:11" s="93" customFormat="1" ht="14.25">
      <c r="A307" s="133"/>
      <c r="B307" s="149"/>
      <c r="C307" s="134"/>
      <c r="D307" s="128"/>
      <c r="E307" s="129"/>
      <c r="F307" s="148"/>
      <c r="G307" s="148"/>
      <c r="H307" s="148"/>
    </row>
    <row r="308" spans="1:11" s="93" customFormat="1" ht="30" customHeight="1">
      <c r="A308" s="133" t="s">
        <v>65</v>
      </c>
      <c r="B308" s="147" t="s">
        <v>203</v>
      </c>
      <c r="C308" s="134"/>
      <c r="D308" s="128"/>
      <c r="E308" s="129"/>
      <c r="F308" s="148"/>
      <c r="G308" s="148"/>
      <c r="H308" s="148"/>
    </row>
    <row r="309" spans="1:11" s="93" customFormat="1" ht="16.5" customHeight="1">
      <c r="A309" s="133"/>
      <c r="B309" s="147" t="s">
        <v>191</v>
      </c>
      <c r="C309" s="134"/>
      <c r="D309" s="128"/>
      <c r="E309" s="129"/>
      <c r="F309" s="148"/>
      <c r="G309" s="148"/>
      <c r="H309" s="148"/>
    </row>
    <row r="310" spans="1:11" s="93" customFormat="1" ht="14.25">
      <c r="A310" s="133"/>
      <c r="B310" s="149"/>
      <c r="C310" s="134" t="s">
        <v>330</v>
      </c>
      <c r="D310" s="128" t="s">
        <v>85</v>
      </c>
      <c r="E310" s="129">
        <v>4</v>
      </c>
      <c r="F310" s="130">
        <v>0</v>
      </c>
      <c r="G310" s="131"/>
      <c r="H310" s="130">
        <f t="shared" ref="H310" si="32">E310*F310</f>
        <v>0</v>
      </c>
    </row>
    <row r="311" spans="1:11" s="93" customFormat="1" ht="14.25">
      <c r="A311" s="133"/>
      <c r="B311" s="149"/>
      <c r="C311" s="134"/>
      <c r="D311" s="128"/>
      <c r="E311" s="129"/>
      <c r="F311" s="152"/>
      <c r="G311" s="142"/>
      <c r="H311" s="152"/>
    </row>
    <row r="312" spans="1:11" s="93" customFormat="1" ht="71.25">
      <c r="A312" s="133" t="s">
        <v>67</v>
      </c>
      <c r="B312" s="95" t="s">
        <v>427</v>
      </c>
      <c r="C312" s="134"/>
      <c r="D312" s="128"/>
      <c r="E312" s="129"/>
      <c r="F312" s="148"/>
      <c r="G312" s="148"/>
      <c r="H312" s="148"/>
    </row>
    <row r="313" spans="1:11" s="93" customFormat="1" ht="28.5">
      <c r="A313" s="133"/>
      <c r="B313" s="147" t="s">
        <v>428</v>
      </c>
      <c r="C313" s="134"/>
      <c r="D313" s="128"/>
      <c r="E313" s="129"/>
      <c r="F313" s="148"/>
      <c r="G313" s="148"/>
      <c r="H313" s="148"/>
    </row>
    <row r="314" spans="1:11" s="93" customFormat="1" ht="14.25">
      <c r="A314" s="133"/>
      <c r="B314" s="149"/>
      <c r="C314" s="134"/>
      <c r="D314" s="128" t="s">
        <v>85</v>
      </c>
      <c r="E314" s="129">
        <v>1</v>
      </c>
      <c r="F314" s="130">
        <v>0</v>
      </c>
      <c r="G314" s="131"/>
      <c r="H314" s="130">
        <f t="shared" ref="H314" si="33">E314*F314</f>
        <v>0</v>
      </c>
    </row>
    <row r="315" spans="1:11" s="93" customFormat="1" ht="14.25">
      <c r="A315" s="133"/>
      <c r="B315" s="149"/>
      <c r="C315" s="134"/>
      <c r="D315" s="128"/>
      <c r="E315" s="129"/>
      <c r="F315" s="148"/>
      <c r="G315" s="148"/>
      <c r="H315" s="148"/>
    </row>
    <row r="316" spans="1:11" s="115" customFormat="1" ht="59.25" customHeight="1">
      <c r="A316" s="133" t="s">
        <v>69</v>
      </c>
      <c r="B316" s="95" t="s">
        <v>190</v>
      </c>
    </row>
    <row r="317" spans="1:11" s="115" customFormat="1" ht="15">
      <c r="B317" s="147" t="s">
        <v>191</v>
      </c>
    </row>
    <row r="318" spans="1:11" s="93" customFormat="1" ht="14.25">
      <c r="A318" s="133"/>
      <c r="B318" s="149"/>
      <c r="C318" s="117" t="s">
        <v>145</v>
      </c>
      <c r="D318" s="128" t="s">
        <v>85</v>
      </c>
      <c r="E318" s="118">
        <v>2</v>
      </c>
      <c r="F318" s="130">
        <v>0</v>
      </c>
      <c r="G318" s="131"/>
      <c r="H318" s="130">
        <f t="shared" ref="H318" si="34">E318*F318</f>
        <v>0</v>
      </c>
    </row>
    <row r="319" spans="1:11" s="93" customFormat="1" ht="14.25">
      <c r="A319" s="133"/>
      <c r="B319" s="149"/>
      <c r="C319" s="117"/>
      <c r="D319" s="128"/>
      <c r="E319" s="118"/>
      <c r="F319" s="166"/>
      <c r="G319" s="131"/>
      <c r="H319" s="166"/>
    </row>
    <row r="320" spans="1:11" s="115" customFormat="1" ht="28.5">
      <c r="A320" s="133" t="s">
        <v>71</v>
      </c>
      <c r="B320" s="95" t="s">
        <v>192</v>
      </c>
    </row>
    <row r="321" spans="1:8" s="115" customFormat="1" ht="15">
      <c r="B321" s="95"/>
      <c r="C321" s="117" t="s">
        <v>103</v>
      </c>
      <c r="D321" s="128" t="s">
        <v>85</v>
      </c>
      <c r="E321" s="118">
        <v>3</v>
      </c>
      <c r="F321" s="130">
        <v>0</v>
      </c>
      <c r="G321" s="131"/>
      <c r="H321" s="130">
        <f t="shared" ref="H321" si="35">E321*F321</f>
        <v>0</v>
      </c>
    </row>
    <row r="322" spans="1:8" s="93" customFormat="1" ht="14.25">
      <c r="A322" s="133"/>
      <c r="B322" s="95"/>
      <c r="C322" s="134"/>
      <c r="D322" s="128"/>
      <c r="E322" s="129"/>
      <c r="F322" s="196"/>
      <c r="G322" s="148"/>
      <c r="H322" s="196"/>
    </row>
    <row r="323" spans="1:8" ht="42.75">
      <c r="A323" s="133" t="s">
        <v>76</v>
      </c>
      <c r="B323" s="95" t="s">
        <v>193</v>
      </c>
      <c r="C323" s="143"/>
      <c r="D323" s="144"/>
    </row>
    <row r="324" spans="1:8" ht="14.25">
      <c r="A324" s="144"/>
      <c r="B324" s="95"/>
      <c r="C324" s="143"/>
      <c r="D324" s="97" t="s">
        <v>85</v>
      </c>
      <c r="E324" s="98">
        <v>2</v>
      </c>
      <c r="F324" s="130">
        <v>0</v>
      </c>
      <c r="G324" s="131"/>
      <c r="H324" s="130">
        <f t="shared" ref="H324" si="36">E324*F324</f>
        <v>0</v>
      </c>
    </row>
    <row r="325" spans="1:8" ht="14.25">
      <c r="B325" s="95"/>
      <c r="C325" s="143"/>
      <c r="D325" s="97"/>
      <c r="E325" s="98"/>
      <c r="F325" s="152"/>
      <c r="G325" s="142"/>
      <c r="H325" s="152"/>
    </row>
    <row r="326" spans="1:8" ht="42.75">
      <c r="A326" s="133" t="s">
        <v>97</v>
      </c>
      <c r="B326" s="95" t="s">
        <v>175</v>
      </c>
      <c r="C326" s="143"/>
      <c r="D326" s="144"/>
    </row>
    <row r="327" spans="1:8">
      <c r="A327" s="144"/>
      <c r="B327" s="167"/>
      <c r="C327" s="143"/>
      <c r="D327" s="97" t="s">
        <v>85</v>
      </c>
      <c r="E327" s="98">
        <v>1</v>
      </c>
      <c r="F327" s="130">
        <v>0</v>
      </c>
      <c r="G327" s="131"/>
      <c r="H327" s="130">
        <f t="shared" ref="H327" si="37">E327*F327</f>
        <v>0</v>
      </c>
    </row>
    <row r="328" spans="1:8" s="93" customFormat="1" ht="14.25">
      <c r="A328" s="133"/>
      <c r="B328" s="147"/>
      <c r="C328" s="134"/>
      <c r="D328" s="128"/>
      <c r="E328" s="129"/>
      <c r="F328" s="148"/>
      <c r="G328" s="148"/>
      <c r="H328" s="148"/>
    </row>
    <row r="329" spans="1:8" s="93" customFormat="1" ht="48" customHeight="1">
      <c r="A329" s="133" t="s">
        <v>100</v>
      </c>
      <c r="B329" s="147" t="s">
        <v>194</v>
      </c>
      <c r="C329" s="134"/>
      <c r="D329" s="128"/>
      <c r="E329" s="129"/>
      <c r="F329" s="148"/>
      <c r="G329" s="148"/>
      <c r="H329" s="148"/>
    </row>
    <row r="330" spans="1:8" s="93" customFormat="1" ht="28.5">
      <c r="A330" s="133"/>
      <c r="B330" s="147" t="s">
        <v>195</v>
      </c>
    </row>
    <row r="331" spans="1:8" s="115" customFormat="1" ht="15">
      <c r="C331" s="134" t="s">
        <v>196</v>
      </c>
      <c r="D331" s="128" t="s">
        <v>85</v>
      </c>
      <c r="E331" s="129">
        <v>2</v>
      </c>
      <c r="F331" s="130">
        <v>0</v>
      </c>
      <c r="G331" s="131"/>
      <c r="H331" s="130">
        <f t="shared" ref="H331" si="38">E331*F331</f>
        <v>0</v>
      </c>
    </row>
    <row r="332" spans="1:8" ht="15">
      <c r="A332" s="115"/>
      <c r="B332" s="139"/>
      <c r="C332" s="117"/>
      <c r="D332" s="117"/>
      <c r="E332" s="118"/>
      <c r="F332" s="119"/>
      <c r="G332" s="119"/>
      <c r="H332" s="119"/>
    </row>
    <row r="333" spans="1:8" ht="15">
      <c r="A333" s="115"/>
      <c r="B333" s="139"/>
      <c r="C333" s="117"/>
      <c r="D333" s="117"/>
      <c r="E333" s="118"/>
      <c r="F333" s="119"/>
      <c r="G333" s="119"/>
      <c r="H333" s="119"/>
    </row>
    <row r="334" spans="1:8" ht="21" customHeight="1">
      <c r="A334" s="115"/>
      <c r="B334" s="163" t="s">
        <v>206</v>
      </c>
      <c r="C334" s="117"/>
      <c r="D334" s="117"/>
      <c r="E334" s="118"/>
      <c r="F334" s="119"/>
      <c r="G334" s="119"/>
      <c r="H334" s="119"/>
    </row>
    <row r="335" spans="1:8" ht="15">
      <c r="A335" s="115"/>
      <c r="B335" s="139"/>
      <c r="C335" s="117"/>
      <c r="D335" s="117"/>
      <c r="E335" s="118"/>
      <c r="F335" s="119"/>
      <c r="G335" s="119"/>
      <c r="H335" s="119"/>
    </row>
    <row r="336" spans="1:8" s="93" customFormat="1" ht="30" customHeight="1">
      <c r="A336" s="133" t="s">
        <v>58</v>
      </c>
      <c r="B336" s="147" t="s">
        <v>207</v>
      </c>
      <c r="C336" s="134"/>
      <c r="D336" s="128"/>
      <c r="E336" s="129"/>
      <c r="F336" s="148"/>
      <c r="G336" s="148"/>
      <c r="H336" s="148"/>
    </row>
    <row r="337" spans="1:8" s="93" customFormat="1" ht="18.75" customHeight="1">
      <c r="A337" s="133"/>
      <c r="B337" s="147" t="s">
        <v>191</v>
      </c>
      <c r="C337" s="134"/>
      <c r="D337" s="128"/>
      <c r="E337" s="129"/>
      <c r="F337" s="148"/>
      <c r="G337" s="148"/>
      <c r="H337" s="148"/>
    </row>
    <row r="338" spans="1:8" s="93" customFormat="1" ht="14.25">
      <c r="A338" s="133"/>
      <c r="B338" s="149"/>
      <c r="C338" s="134" t="s">
        <v>146</v>
      </c>
      <c r="D338" s="128" t="s">
        <v>85</v>
      </c>
      <c r="E338" s="129">
        <v>2</v>
      </c>
      <c r="F338" s="130">
        <v>0</v>
      </c>
      <c r="G338" s="131"/>
      <c r="H338" s="130">
        <f t="shared" ref="H338" si="39">E338*F338</f>
        <v>0</v>
      </c>
    </row>
    <row r="339" spans="1:8" ht="15">
      <c r="A339" s="115"/>
      <c r="B339" s="139"/>
      <c r="C339" s="117"/>
      <c r="D339" s="117"/>
      <c r="E339" s="118"/>
      <c r="F339" s="119"/>
      <c r="G339" s="119"/>
      <c r="H339" s="119"/>
    </row>
    <row r="340" spans="1:8" s="93" customFormat="1" ht="16.5" customHeight="1">
      <c r="A340" s="133" t="s">
        <v>62</v>
      </c>
      <c r="B340" s="147" t="s">
        <v>166</v>
      </c>
      <c r="C340" s="134"/>
      <c r="D340" s="128"/>
      <c r="E340" s="148"/>
      <c r="F340" s="148"/>
      <c r="G340" s="148"/>
      <c r="H340" s="148"/>
    </row>
    <row r="341" spans="1:8" s="93" customFormat="1" ht="15.75" customHeight="1">
      <c r="A341" s="133"/>
      <c r="B341" s="174" t="s">
        <v>424</v>
      </c>
      <c r="C341" s="134"/>
      <c r="D341" s="128"/>
      <c r="E341" s="148"/>
      <c r="F341" s="148"/>
      <c r="G341" s="148"/>
      <c r="H341" s="148"/>
    </row>
    <row r="342" spans="1:8" s="93" customFormat="1" ht="38.25">
      <c r="A342" s="133"/>
      <c r="B342" s="174" t="s">
        <v>168</v>
      </c>
      <c r="C342" s="134"/>
      <c r="D342" s="128"/>
      <c r="E342" s="148"/>
      <c r="F342" s="148"/>
      <c r="G342" s="148"/>
      <c r="H342" s="148"/>
    </row>
    <row r="343" spans="1:8" s="93" customFormat="1" ht="14.25">
      <c r="A343" s="133"/>
      <c r="B343" s="174" t="s">
        <v>169</v>
      </c>
      <c r="C343" s="134"/>
      <c r="D343" s="128"/>
      <c r="E343" s="148"/>
      <c r="F343" s="148"/>
      <c r="G343" s="148"/>
      <c r="H343" s="148"/>
    </row>
    <row r="344" spans="1:8" s="93" customFormat="1" ht="14.25">
      <c r="A344" s="133"/>
      <c r="B344" s="174" t="s">
        <v>170</v>
      </c>
      <c r="C344" s="134"/>
      <c r="D344" s="128"/>
      <c r="E344" s="148"/>
      <c r="F344" s="148"/>
      <c r="G344" s="148"/>
      <c r="H344" s="148"/>
    </row>
    <row r="345" spans="1:8" s="93" customFormat="1" ht="14.25">
      <c r="A345" s="133"/>
      <c r="B345" s="174" t="s">
        <v>171</v>
      </c>
      <c r="C345" s="134"/>
      <c r="D345" s="136"/>
      <c r="E345" s="136"/>
      <c r="F345" s="136"/>
      <c r="G345" s="136"/>
      <c r="H345" s="136"/>
    </row>
    <row r="346" spans="1:8" s="93" customFormat="1" ht="16.5" customHeight="1">
      <c r="A346" s="133"/>
      <c r="B346" s="174" t="s">
        <v>172</v>
      </c>
      <c r="C346" s="134"/>
      <c r="D346" s="136"/>
      <c r="E346" s="136"/>
      <c r="F346" s="136"/>
      <c r="G346" s="136"/>
      <c r="H346" s="136"/>
    </row>
    <row r="347" spans="1:8" s="93" customFormat="1" ht="35.25" customHeight="1">
      <c r="A347" s="133"/>
      <c r="B347" s="175" t="s">
        <v>425</v>
      </c>
      <c r="C347" s="134"/>
      <c r="D347" s="136"/>
      <c r="E347" s="136"/>
      <c r="F347" s="136"/>
      <c r="G347" s="136"/>
      <c r="H347" s="136"/>
    </row>
    <row r="348" spans="1:8" s="93" customFormat="1" ht="16.5" customHeight="1">
      <c r="A348" s="133"/>
      <c r="B348" s="285" t="s">
        <v>434</v>
      </c>
      <c r="C348" s="134"/>
      <c r="D348" s="136"/>
      <c r="E348" s="136"/>
      <c r="F348" s="136"/>
      <c r="G348" s="136"/>
      <c r="H348" s="136"/>
    </row>
    <row r="349" spans="1:8" s="93" customFormat="1" ht="14.25">
      <c r="A349" s="133"/>
      <c r="C349" s="134"/>
      <c r="D349" s="128" t="s">
        <v>85</v>
      </c>
      <c r="E349" s="129">
        <v>1</v>
      </c>
      <c r="F349" s="130">
        <v>0</v>
      </c>
      <c r="G349" s="131"/>
      <c r="H349" s="130">
        <f t="shared" ref="H349" si="40">E349*F349</f>
        <v>0</v>
      </c>
    </row>
    <row r="350" spans="1:8" ht="15">
      <c r="A350" s="115"/>
      <c r="B350" s="139"/>
      <c r="C350" s="117"/>
      <c r="D350" s="117"/>
      <c r="E350" s="118"/>
      <c r="F350" s="119"/>
      <c r="G350" s="119"/>
      <c r="H350" s="119"/>
    </row>
    <row r="351" spans="1:8" ht="15">
      <c r="A351" s="115"/>
      <c r="B351" s="163" t="s">
        <v>208</v>
      </c>
      <c r="C351" s="117"/>
      <c r="D351" s="117"/>
      <c r="E351" s="118"/>
      <c r="F351" s="119"/>
      <c r="G351" s="119"/>
      <c r="H351" s="119"/>
    </row>
    <row r="352" spans="1:8" ht="15">
      <c r="A352" s="115"/>
      <c r="B352" s="139"/>
      <c r="C352" s="117"/>
      <c r="D352" s="117"/>
      <c r="E352" s="118"/>
      <c r="F352" s="119"/>
      <c r="G352" s="119"/>
      <c r="H352" s="119"/>
    </row>
    <row r="353" spans="1:9" s="115" customFormat="1" ht="107.25" customHeight="1">
      <c r="A353" s="133" t="s">
        <v>58</v>
      </c>
      <c r="B353" s="95" t="s">
        <v>209</v>
      </c>
      <c r="C353" s="117"/>
      <c r="D353" s="117"/>
      <c r="E353" s="118"/>
      <c r="F353" s="119"/>
      <c r="G353" s="119"/>
      <c r="H353" s="119"/>
    </row>
    <row r="354" spans="1:9" s="115" customFormat="1" ht="15">
      <c r="C354" s="109" t="s">
        <v>330</v>
      </c>
      <c r="D354" s="128" t="s">
        <v>113</v>
      </c>
      <c r="E354" s="118">
        <v>10</v>
      </c>
      <c r="F354" s="141">
        <v>0</v>
      </c>
      <c r="G354" s="142"/>
      <c r="H354" s="141">
        <f t="shared" ref="H354:H356" si="41">E354*F354</f>
        <v>0</v>
      </c>
    </row>
    <row r="355" spans="1:9" s="115" customFormat="1" ht="15">
      <c r="C355" s="109" t="s">
        <v>146</v>
      </c>
      <c r="D355" s="128" t="s">
        <v>113</v>
      </c>
      <c r="E355" s="118">
        <v>20</v>
      </c>
      <c r="F355" s="141">
        <v>0</v>
      </c>
      <c r="G355" s="142"/>
      <c r="H355" s="141">
        <f t="shared" si="41"/>
        <v>0</v>
      </c>
    </row>
    <row r="356" spans="1:9" s="115" customFormat="1" ht="15">
      <c r="C356" s="109" t="s">
        <v>148</v>
      </c>
      <c r="D356" s="128" t="s">
        <v>113</v>
      </c>
      <c r="E356" s="118">
        <v>10</v>
      </c>
      <c r="F356" s="141">
        <v>0</v>
      </c>
      <c r="G356" s="142"/>
      <c r="H356" s="141">
        <f t="shared" si="41"/>
        <v>0</v>
      </c>
    </row>
    <row r="358" spans="1:9" ht="75.75" customHeight="1">
      <c r="A358" s="127" t="s">
        <v>62</v>
      </c>
      <c r="B358" s="147" t="s">
        <v>210</v>
      </c>
      <c r="C358" s="197"/>
      <c r="D358" s="198"/>
      <c r="E358" s="199"/>
      <c r="F358" s="200"/>
      <c r="G358" s="200"/>
      <c r="H358" s="201"/>
    </row>
    <row r="359" spans="1:9" ht="18.75" customHeight="1">
      <c r="A359" s="127"/>
      <c r="B359" s="147" t="s">
        <v>211</v>
      </c>
      <c r="C359" s="197"/>
      <c r="D359" s="198"/>
      <c r="E359" s="199"/>
      <c r="F359" s="200"/>
      <c r="G359" s="200"/>
      <c r="H359" s="201"/>
    </row>
    <row r="360" spans="1:9" ht="18" customHeight="1">
      <c r="A360" s="127"/>
      <c r="B360" s="147" t="s">
        <v>212</v>
      </c>
      <c r="C360" s="197" t="s">
        <v>213</v>
      </c>
      <c r="D360" s="172" t="s">
        <v>113</v>
      </c>
      <c r="E360" s="98">
        <v>30</v>
      </c>
      <c r="F360" s="141">
        <v>0</v>
      </c>
      <c r="G360" s="142"/>
      <c r="H360" s="141">
        <f t="shared" ref="H360:H362" si="42">E360*F360</f>
        <v>0</v>
      </c>
      <c r="I360" s="98"/>
    </row>
    <row r="361" spans="1:9" ht="18" customHeight="1">
      <c r="A361" s="127"/>
      <c r="B361" s="147" t="s">
        <v>214</v>
      </c>
      <c r="C361" s="197" t="s">
        <v>435</v>
      </c>
      <c r="D361" s="172" t="s">
        <v>113</v>
      </c>
      <c r="E361" s="98">
        <v>10</v>
      </c>
      <c r="F361" s="141">
        <v>0</v>
      </c>
      <c r="G361" s="142"/>
      <c r="H361" s="141">
        <f t="shared" si="42"/>
        <v>0</v>
      </c>
      <c r="I361" s="98"/>
    </row>
    <row r="362" spans="1:9" s="136" customFormat="1" ht="14.25">
      <c r="A362" s="133"/>
      <c r="B362" s="147" t="s">
        <v>214</v>
      </c>
      <c r="C362" s="197" t="s">
        <v>215</v>
      </c>
      <c r="D362" s="172" t="s">
        <v>113</v>
      </c>
      <c r="E362" s="98">
        <v>10</v>
      </c>
      <c r="F362" s="141">
        <v>0</v>
      </c>
      <c r="G362" s="142"/>
      <c r="H362" s="141">
        <f t="shared" si="42"/>
        <v>0</v>
      </c>
      <c r="I362" s="202"/>
    </row>
    <row r="363" spans="1:9" ht="15">
      <c r="A363" s="115"/>
      <c r="B363" s="139"/>
      <c r="C363" s="117"/>
      <c r="D363" s="117"/>
      <c r="E363" s="118"/>
      <c r="F363" s="119"/>
      <c r="G363" s="119"/>
      <c r="H363" s="119"/>
    </row>
    <row r="364" spans="1:9" ht="62.25" customHeight="1">
      <c r="A364" s="127" t="s">
        <v>65</v>
      </c>
      <c r="B364" s="147" t="s">
        <v>216</v>
      </c>
      <c r="C364" s="197"/>
      <c r="D364" s="198"/>
      <c r="E364" s="199"/>
      <c r="F364" s="200"/>
      <c r="G364" s="200"/>
      <c r="H364" s="201"/>
    </row>
    <row r="365" spans="1:9" ht="18" customHeight="1">
      <c r="B365" s="147" t="s">
        <v>217</v>
      </c>
      <c r="C365" s="128"/>
      <c r="D365" s="98" t="s">
        <v>64</v>
      </c>
      <c r="E365" s="129">
        <v>1</v>
      </c>
      <c r="F365" s="141">
        <v>0</v>
      </c>
      <c r="G365" s="142"/>
      <c r="H365" s="141">
        <f t="shared" ref="H365" si="43">E365*F365</f>
        <v>0</v>
      </c>
    </row>
    <row r="366" spans="1:9" ht="15">
      <c r="A366" s="115"/>
      <c r="B366" s="139"/>
      <c r="C366" s="117"/>
      <c r="D366" s="117"/>
      <c r="E366" s="118"/>
      <c r="F366" s="119"/>
      <c r="G366" s="119"/>
      <c r="H366" s="119"/>
    </row>
    <row r="367" spans="1:9" s="115" customFormat="1" ht="133.5" customHeight="1">
      <c r="A367" s="133" t="s">
        <v>67</v>
      </c>
      <c r="B367" s="95" t="s">
        <v>218</v>
      </c>
      <c r="C367" s="117"/>
      <c r="D367" s="117"/>
      <c r="E367" s="118"/>
      <c r="F367" s="119"/>
      <c r="G367" s="119"/>
      <c r="H367" s="119"/>
    </row>
    <row r="368" spans="1:9" s="115" customFormat="1" ht="33.75" customHeight="1">
      <c r="A368" s="133"/>
      <c r="B368" s="115" t="s">
        <v>219</v>
      </c>
      <c r="C368" s="117"/>
      <c r="D368" s="117"/>
      <c r="E368" s="118"/>
      <c r="F368" s="119"/>
      <c r="G368" s="119"/>
      <c r="H368" s="119"/>
    </row>
    <row r="369" spans="1:9" s="136" customFormat="1" ht="14.25">
      <c r="A369" s="133"/>
      <c r="B369" s="174" t="s">
        <v>436</v>
      </c>
      <c r="C369" s="109" t="s">
        <v>330</v>
      </c>
      <c r="D369" s="128" t="s">
        <v>113</v>
      </c>
      <c r="E369" s="118">
        <v>10</v>
      </c>
      <c r="F369" s="141">
        <v>0</v>
      </c>
      <c r="G369" s="142"/>
      <c r="H369" s="141">
        <f t="shared" ref="H369:H374" si="44">E369*F369</f>
        <v>0</v>
      </c>
      <c r="I369" s="202"/>
    </row>
    <row r="370" spans="1:9" s="136" customFormat="1" ht="14.25">
      <c r="A370" s="133"/>
      <c r="B370" s="174" t="s">
        <v>220</v>
      </c>
      <c r="C370" s="109" t="s">
        <v>146</v>
      </c>
      <c r="D370" s="128" t="s">
        <v>113</v>
      </c>
      <c r="E370" s="118">
        <v>20</v>
      </c>
      <c r="F370" s="141">
        <v>0</v>
      </c>
      <c r="G370" s="142"/>
      <c r="H370" s="141">
        <f t="shared" si="44"/>
        <v>0</v>
      </c>
      <c r="I370" s="202"/>
    </row>
    <row r="371" spans="1:9" s="136" customFormat="1" ht="14.25">
      <c r="A371" s="133"/>
      <c r="B371" s="174" t="s">
        <v>221</v>
      </c>
      <c r="C371" s="109" t="s">
        <v>148</v>
      </c>
      <c r="D371" s="128" t="s">
        <v>113</v>
      </c>
      <c r="E371" s="118">
        <v>10</v>
      </c>
      <c r="F371" s="141">
        <v>0</v>
      </c>
      <c r="G371" s="142"/>
      <c r="H371" s="141">
        <f t="shared" si="44"/>
        <v>0</v>
      </c>
      <c r="I371" s="202"/>
    </row>
    <row r="372" spans="1:9" s="136" customFormat="1" ht="14.25">
      <c r="A372" s="133"/>
      <c r="B372" s="174" t="s">
        <v>220</v>
      </c>
      <c r="C372" s="197" t="s">
        <v>435</v>
      </c>
      <c r="D372" s="172" t="s">
        <v>113</v>
      </c>
      <c r="E372" s="98">
        <v>10</v>
      </c>
      <c r="F372" s="141">
        <v>0</v>
      </c>
      <c r="G372" s="142"/>
      <c r="H372" s="141">
        <f t="shared" si="44"/>
        <v>0</v>
      </c>
      <c r="I372" s="202"/>
    </row>
    <row r="373" spans="1:9" s="136" customFormat="1" ht="14.25">
      <c r="A373" s="133"/>
      <c r="B373" s="174" t="s">
        <v>221</v>
      </c>
      <c r="C373" s="197" t="s">
        <v>215</v>
      </c>
      <c r="D373" s="172" t="s">
        <v>113</v>
      </c>
      <c r="E373" s="98">
        <v>10</v>
      </c>
      <c r="F373" s="141">
        <v>0</v>
      </c>
      <c r="G373" s="142"/>
      <c r="H373" s="141">
        <f t="shared" si="44"/>
        <v>0</v>
      </c>
      <c r="I373" s="202"/>
    </row>
    <row r="374" spans="1:9" s="136" customFormat="1" ht="14.25">
      <c r="A374" s="133"/>
      <c r="B374" s="174" t="s">
        <v>222</v>
      </c>
      <c r="C374" s="197"/>
      <c r="D374" s="172" t="s">
        <v>21</v>
      </c>
      <c r="E374" s="98">
        <v>2</v>
      </c>
      <c r="F374" s="141">
        <v>0</v>
      </c>
      <c r="G374" s="142"/>
      <c r="H374" s="141">
        <f t="shared" si="44"/>
        <v>0</v>
      </c>
      <c r="I374" s="202"/>
    </row>
    <row r="375" spans="1:9" ht="15">
      <c r="A375" s="115"/>
      <c r="B375" s="139"/>
      <c r="C375" s="117"/>
      <c r="D375" s="117"/>
      <c r="E375" s="118"/>
      <c r="F375" s="119"/>
      <c r="G375" s="119"/>
      <c r="H375" s="119"/>
    </row>
    <row r="376" spans="1:9" s="115" customFormat="1" ht="15">
      <c r="B376" s="140" t="s">
        <v>223</v>
      </c>
      <c r="C376" s="117"/>
      <c r="D376" s="117"/>
      <c r="E376" s="118"/>
      <c r="F376" s="119"/>
      <c r="G376" s="119"/>
      <c r="H376" s="119"/>
    </row>
    <row r="377" spans="1:9" s="115" customFormat="1" ht="15">
      <c r="C377" s="117"/>
      <c r="D377" s="117"/>
      <c r="E377" s="118"/>
      <c r="F377" s="119"/>
      <c r="G377" s="119"/>
      <c r="H377" s="119"/>
    </row>
    <row r="378" spans="1:9" s="115" customFormat="1" ht="304.5" customHeight="1">
      <c r="A378" s="133" t="s">
        <v>58</v>
      </c>
      <c r="B378" s="95" t="s">
        <v>437</v>
      </c>
      <c r="C378" s="117"/>
      <c r="D378" s="117"/>
      <c r="E378" s="118"/>
      <c r="F378" s="119"/>
      <c r="G378" s="119"/>
      <c r="H378" s="119"/>
    </row>
    <row r="379" spans="1:9" s="115" customFormat="1" ht="32.25" customHeight="1">
      <c r="A379" s="133"/>
      <c r="B379" s="95" t="s">
        <v>438</v>
      </c>
      <c r="C379" s="117"/>
      <c r="D379" s="117"/>
      <c r="E379" s="118"/>
      <c r="F379" s="119"/>
      <c r="G379" s="119"/>
      <c r="H379" s="119"/>
    </row>
    <row r="380" spans="1:9" s="115" customFormat="1" ht="15">
      <c r="A380" s="133"/>
      <c r="C380" s="117" t="s">
        <v>89</v>
      </c>
      <c r="D380" s="97" t="s">
        <v>85</v>
      </c>
      <c r="E380" s="118">
        <v>1</v>
      </c>
      <c r="F380" s="141">
        <v>0</v>
      </c>
      <c r="G380" s="142"/>
      <c r="H380" s="141">
        <f>E380*F380</f>
        <v>0</v>
      </c>
    </row>
    <row r="381" spans="1:9" s="115" customFormat="1" ht="15">
      <c r="A381" s="133"/>
      <c r="C381" s="117"/>
      <c r="D381" s="97"/>
      <c r="E381" s="118"/>
      <c r="F381" s="119"/>
      <c r="G381" s="119"/>
      <c r="H381" s="119"/>
    </row>
    <row r="382" spans="1:9" s="115" customFormat="1" ht="85.5">
      <c r="A382" s="133" t="s">
        <v>62</v>
      </c>
      <c r="B382" s="95" t="s">
        <v>226</v>
      </c>
      <c r="C382" s="117"/>
      <c r="D382" s="97"/>
      <c r="E382" s="118"/>
      <c r="F382" s="119"/>
      <c r="G382" s="119"/>
      <c r="H382" s="119"/>
    </row>
    <row r="383" spans="1:9" s="115" customFormat="1" ht="33" customHeight="1">
      <c r="A383" s="133"/>
      <c r="B383" s="95" t="s">
        <v>227</v>
      </c>
    </row>
    <row r="384" spans="1:9" s="115" customFormat="1" ht="15">
      <c r="A384" s="133"/>
      <c r="C384" s="117" t="s">
        <v>89</v>
      </c>
      <c r="D384" s="97" t="s">
        <v>85</v>
      </c>
      <c r="E384" s="118">
        <v>1</v>
      </c>
      <c r="F384" s="141">
        <v>0</v>
      </c>
      <c r="G384" s="142"/>
      <c r="H384" s="141">
        <f>E384*F384</f>
        <v>0</v>
      </c>
    </row>
    <row r="385" spans="1:9" s="115" customFormat="1" ht="15">
      <c r="A385" s="133"/>
      <c r="C385" s="117"/>
      <c r="D385" s="97"/>
      <c r="E385" s="118"/>
      <c r="F385" s="119"/>
      <c r="G385" s="119"/>
      <c r="H385" s="119"/>
    </row>
    <row r="386" spans="1:9" s="115" customFormat="1" ht="49.5" customHeight="1">
      <c r="A386" s="133" t="s">
        <v>65</v>
      </c>
      <c r="B386" s="95" t="s">
        <v>228</v>
      </c>
      <c r="C386" s="117"/>
      <c r="D386" s="97"/>
      <c r="E386" s="118"/>
      <c r="F386" s="119"/>
      <c r="G386" s="119"/>
      <c r="H386" s="119"/>
    </row>
    <row r="387" spans="1:9" s="115" customFormat="1" ht="33" customHeight="1">
      <c r="A387" s="133"/>
      <c r="B387" s="95" t="s">
        <v>229</v>
      </c>
    </row>
    <row r="388" spans="1:9" s="115" customFormat="1" ht="15">
      <c r="A388" s="133"/>
      <c r="C388" s="117" t="s">
        <v>89</v>
      </c>
      <c r="D388" s="97" t="s">
        <v>85</v>
      </c>
      <c r="E388" s="118">
        <v>1</v>
      </c>
      <c r="F388" s="141">
        <v>0</v>
      </c>
      <c r="G388" s="142"/>
      <c r="H388" s="141">
        <f>E388*F388</f>
        <v>0</v>
      </c>
    </row>
    <row r="389" spans="1:9" s="115" customFormat="1" ht="15">
      <c r="A389" s="133"/>
      <c r="C389" s="117"/>
      <c r="D389" s="97"/>
      <c r="E389" s="118"/>
      <c r="F389" s="119"/>
      <c r="G389" s="119"/>
      <c r="H389" s="119"/>
    </row>
    <row r="390" spans="1:9" ht="75.75" customHeight="1">
      <c r="A390" s="127" t="s">
        <v>67</v>
      </c>
      <c r="B390" s="147" t="s">
        <v>210</v>
      </c>
      <c r="C390" s="197"/>
      <c r="D390" s="198"/>
      <c r="E390" s="199"/>
      <c r="F390" s="200"/>
      <c r="G390" s="200"/>
      <c r="H390" s="201"/>
    </row>
    <row r="391" spans="1:9" ht="18.75" customHeight="1">
      <c r="A391" s="127"/>
      <c r="B391" s="147" t="s">
        <v>211</v>
      </c>
      <c r="C391" s="197"/>
      <c r="D391" s="198"/>
      <c r="E391" s="199"/>
      <c r="F391" s="200"/>
      <c r="G391" s="200"/>
      <c r="H391" s="201"/>
    </row>
    <row r="392" spans="1:9" ht="18" customHeight="1">
      <c r="A392" s="127"/>
      <c r="B392" s="147"/>
      <c r="C392" s="197" t="s">
        <v>213</v>
      </c>
      <c r="D392" s="172" t="s">
        <v>113</v>
      </c>
      <c r="E392" s="98">
        <v>15</v>
      </c>
      <c r="F392" s="141">
        <v>0</v>
      </c>
      <c r="G392" s="142"/>
      <c r="H392" s="141">
        <f t="shared" ref="H392" si="45">E392*F392</f>
        <v>0</v>
      </c>
      <c r="I392" s="98"/>
    </row>
    <row r="393" spans="1:9" s="115" customFormat="1" ht="15">
      <c r="A393" s="133"/>
      <c r="C393" s="117"/>
      <c r="D393" s="97"/>
      <c r="E393" s="118"/>
      <c r="F393" s="119"/>
      <c r="G393" s="119"/>
      <c r="H393" s="119"/>
    </row>
    <row r="394" spans="1:9" s="115" customFormat="1" ht="133.5" customHeight="1">
      <c r="A394" s="133" t="s">
        <v>69</v>
      </c>
      <c r="B394" s="95" t="s">
        <v>230</v>
      </c>
      <c r="C394" s="117"/>
      <c r="D394" s="117"/>
      <c r="E394" s="118"/>
      <c r="F394" s="119"/>
      <c r="G394" s="119"/>
      <c r="H394" s="119"/>
    </row>
    <row r="395" spans="1:9" s="115" customFormat="1" ht="31.5" customHeight="1">
      <c r="A395" s="133"/>
      <c r="B395" s="115" t="s">
        <v>231</v>
      </c>
      <c r="C395" s="117"/>
      <c r="D395" s="117"/>
      <c r="E395" s="118"/>
      <c r="F395" s="119"/>
      <c r="G395" s="119"/>
      <c r="H395" s="119"/>
    </row>
    <row r="396" spans="1:9" s="136" customFormat="1" ht="15">
      <c r="A396" s="133"/>
      <c r="B396" s="115" t="s">
        <v>232</v>
      </c>
      <c r="C396" s="197" t="s">
        <v>213</v>
      </c>
      <c r="D396" s="172" t="s">
        <v>113</v>
      </c>
      <c r="E396" s="98">
        <v>15</v>
      </c>
      <c r="F396" s="141">
        <v>0</v>
      </c>
      <c r="G396" s="142"/>
      <c r="H396" s="141">
        <f t="shared" ref="H396" si="46">E396*F396</f>
        <v>0</v>
      </c>
      <c r="I396" s="202"/>
    </row>
    <row r="397" spans="1:9" s="115" customFormat="1" ht="15">
      <c r="A397" s="133"/>
      <c r="C397" s="117"/>
      <c r="D397" s="97"/>
      <c r="E397" s="118"/>
      <c r="F397" s="119"/>
      <c r="G397" s="119"/>
      <c r="H397" s="119"/>
    </row>
    <row r="398" spans="1:9" s="136" customFormat="1" ht="21" customHeight="1">
      <c r="A398" s="133"/>
      <c r="B398" s="140" t="s">
        <v>233</v>
      </c>
      <c r="C398" s="196"/>
      <c r="D398" s="128"/>
      <c r="E398" s="129"/>
      <c r="F398" s="196"/>
      <c r="G398" s="148"/>
      <c r="H398" s="196"/>
      <c r="I398" s="202"/>
    </row>
    <row r="399" spans="1:9" s="136" customFormat="1" ht="14.25">
      <c r="A399" s="133"/>
      <c r="B399" s="163"/>
      <c r="C399" s="196"/>
      <c r="D399" s="128"/>
      <c r="E399" s="129"/>
      <c r="F399" s="196"/>
      <c r="G399" s="148"/>
      <c r="H399" s="196"/>
      <c r="I399" s="202"/>
    </row>
    <row r="400" spans="1:9" s="136" customFormat="1" ht="31.5" customHeight="1">
      <c r="A400" s="133" t="s">
        <v>58</v>
      </c>
      <c r="B400" s="147" t="s">
        <v>234</v>
      </c>
      <c r="C400" s="134"/>
      <c r="D400" s="128"/>
      <c r="E400" s="164"/>
      <c r="F400" s="203"/>
      <c r="G400" s="168"/>
      <c r="H400" s="203"/>
    </row>
    <row r="401" spans="1:8" s="136" customFormat="1" ht="14.25">
      <c r="A401" s="133"/>
      <c r="B401" s="174" t="s">
        <v>235</v>
      </c>
      <c r="C401" s="134"/>
      <c r="D401" s="128"/>
      <c r="E401" s="164"/>
      <c r="F401" s="203"/>
      <c r="G401" s="168"/>
      <c r="H401" s="203"/>
    </row>
    <row r="402" spans="1:8" s="136" customFormat="1" ht="14.25">
      <c r="A402" s="133"/>
      <c r="B402" s="174" t="s">
        <v>236</v>
      </c>
      <c r="C402" s="134"/>
      <c r="D402" s="128"/>
      <c r="E402" s="164"/>
      <c r="F402" s="203"/>
      <c r="G402" s="168"/>
      <c r="H402" s="203"/>
    </row>
    <row r="403" spans="1:8" s="136" customFormat="1" ht="14.25">
      <c r="A403" s="133"/>
      <c r="B403" s="174" t="s">
        <v>237</v>
      </c>
      <c r="C403" s="134"/>
      <c r="D403" s="128"/>
      <c r="E403" s="164"/>
      <c r="F403" s="203"/>
      <c r="G403" s="168"/>
      <c r="H403" s="203"/>
    </row>
    <row r="404" spans="1:8" s="136" customFormat="1" ht="14.25">
      <c r="A404" s="133"/>
      <c r="B404" s="174" t="s">
        <v>238</v>
      </c>
      <c r="C404" s="134"/>
      <c r="D404" s="128"/>
      <c r="E404" s="164"/>
      <c r="F404" s="203"/>
      <c r="G404" s="168"/>
      <c r="H404" s="203"/>
    </row>
    <row r="405" spans="1:8" s="136" customFormat="1" ht="17.25" customHeight="1">
      <c r="A405" s="133"/>
      <c r="B405" s="174" t="s">
        <v>239</v>
      </c>
      <c r="C405" s="134"/>
      <c r="D405" s="128"/>
      <c r="E405" s="164"/>
      <c r="F405" s="203"/>
      <c r="G405" s="168"/>
      <c r="H405" s="203"/>
    </row>
    <row r="406" spans="1:8" s="136" customFormat="1" ht="14.25">
      <c r="A406" s="133"/>
      <c r="B406" s="174" t="s">
        <v>240</v>
      </c>
      <c r="C406" s="134"/>
      <c r="D406" s="128"/>
      <c r="E406" s="164"/>
      <c r="F406" s="203"/>
      <c r="G406" s="168"/>
      <c r="H406" s="203"/>
    </row>
    <row r="407" spans="1:8" s="136" customFormat="1" ht="14.25">
      <c r="A407" s="133"/>
      <c r="B407" s="174" t="s">
        <v>241</v>
      </c>
      <c r="C407" s="134"/>
      <c r="D407" s="128"/>
      <c r="E407" s="164"/>
      <c r="F407" s="203"/>
      <c r="G407" s="168"/>
      <c r="H407" s="203"/>
    </row>
    <row r="408" spans="1:8" s="136" customFormat="1" ht="14.25">
      <c r="A408" s="133"/>
      <c r="B408" s="174" t="s">
        <v>242</v>
      </c>
      <c r="C408" s="134"/>
      <c r="D408" s="128"/>
      <c r="E408" s="164"/>
      <c r="F408" s="203"/>
      <c r="G408" s="168"/>
      <c r="H408" s="203"/>
    </row>
    <row r="409" spans="1:8" s="136" customFormat="1" ht="14.25">
      <c r="A409" s="133"/>
      <c r="B409" s="174" t="s">
        <v>243</v>
      </c>
      <c r="C409" s="134"/>
      <c r="D409" s="128"/>
      <c r="E409" s="164"/>
      <c r="F409" s="203"/>
      <c r="G409" s="168"/>
      <c r="H409" s="203"/>
    </row>
    <row r="410" spans="1:8" s="136" customFormat="1" ht="14.25">
      <c r="A410" s="133"/>
      <c r="B410" s="147" t="s">
        <v>244</v>
      </c>
      <c r="C410" s="134"/>
      <c r="D410" s="128"/>
      <c r="E410" s="164"/>
      <c r="F410" s="203"/>
      <c r="G410" s="168"/>
      <c r="H410" s="203"/>
    </row>
    <row r="411" spans="1:8" s="136" customFormat="1" ht="14.25">
      <c r="A411" s="133"/>
      <c r="B411" s="174" t="s">
        <v>245</v>
      </c>
      <c r="C411" s="134"/>
      <c r="D411" s="128"/>
      <c r="E411" s="164"/>
      <c r="F411" s="203"/>
      <c r="G411" s="168"/>
      <c r="H411" s="203"/>
    </row>
    <row r="412" spans="1:8" s="136" customFormat="1" ht="14.25">
      <c r="A412" s="133"/>
      <c r="B412" s="174" t="s">
        <v>246</v>
      </c>
      <c r="C412" s="134"/>
      <c r="D412" s="128"/>
      <c r="E412" s="164"/>
      <c r="F412" s="203"/>
      <c r="G412" s="168"/>
      <c r="H412" s="203"/>
    </row>
    <row r="413" spans="1:8" s="136" customFormat="1" ht="14.25">
      <c r="A413" s="133"/>
      <c r="B413" s="174" t="s">
        <v>247</v>
      </c>
      <c r="C413" s="134"/>
      <c r="D413" s="128"/>
      <c r="E413" s="164"/>
      <c r="F413" s="203"/>
      <c r="G413" s="168"/>
      <c r="H413" s="203"/>
    </row>
    <row r="414" spans="1:8" s="136" customFormat="1" ht="14.25">
      <c r="A414" s="133"/>
      <c r="B414" s="174" t="s">
        <v>248</v>
      </c>
      <c r="C414" s="134"/>
      <c r="D414" s="128"/>
      <c r="E414" s="164"/>
      <c r="F414" s="203"/>
      <c r="G414" s="168"/>
      <c r="H414" s="203"/>
    </row>
    <row r="415" spans="1:8" s="136" customFormat="1" ht="14.25">
      <c r="A415" s="133"/>
      <c r="B415" s="174" t="s">
        <v>249</v>
      </c>
      <c r="C415" s="134"/>
      <c r="D415" s="128"/>
      <c r="E415" s="164"/>
      <c r="F415" s="203"/>
      <c r="G415" s="168"/>
      <c r="H415" s="203"/>
    </row>
    <row r="416" spans="1:8" s="136" customFormat="1" ht="14.25">
      <c r="A416" s="133"/>
      <c r="B416" s="174" t="s">
        <v>250</v>
      </c>
      <c r="C416" s="134"/>
      <c r="D416" s="128"/>
      <c r="E416" s="164"/>
      <c r="F416" s="203"/>
      <c r="G416" s="168"/>
      <c r="H416" s="203"/>
    </row>
    <row r="417" spans="1:8" s="136" customFormat="1" ht="14.25">
      <c r="A417" s="133"/>
      <c r="B417" s="174" t="s">
        <v>251</v>
      </c>
      <c r="C417" s="134"/>
      <c r="D417" s="128"/>
      <c r="E417" s="164"/>
      <c r="F417" s="203"/>
      <c r="G417" s="168"/>
      <c r="H417" s="203"/>
    </row>
    <row r="418" spans="1:8" s="136" customFormat="1" ht="14.25">
      <c r="A418" s="133"/>
      <c r="B418" s="174" t="s">
        <v>252</v>
      </c>
      <c r="C418" s="134"/>
      <c r="D418" s="128"/>
      <c r="E418" s="164"/>
      <c r="F418" s="203"/>
      <c r="G418" s="168"/>
      <c r="H418" s="203"/>
    </row>
    <row r="419" spans="1:8" s="136" customFormat="1" ht="14.25">
      <c r="A419" s="133"/>
      <c r="B419" s="174" t="s">
        <v>253</v>
      </c>
      <c r="C419" s="134"/>
      <c r="D419" s="128"/>
      <c r="E419" s="164"/>
      <c r="F419" s="203"/>
      <c r="G419" s="168"/>
      <c r="H419" s="203"/>
    </row>
    <row r="420" spans="1:8" s="136" customFormat="1" ht="14.25">
      <c r="A420" s="133"/>
      <c r="B420" s="174" t="s">
        <v>254</v>
      </c>
      <c r="C420" s="134"/>
      <c r="D420" s="128"/>
      <c r="E420" s="164"/>
      <c r="F420" s="203"/>
      <c r="G420" s="168"/>
      <c r="H420" s="203"/>
    </row>
    <row r="421" spans="1:8" s="136" customFormat="1" ht="32.25" customHeight="1">
      <c r="A421" s="133"/>
      <c r="B421" s="147" t="s">
        <v>255</v>
      </c>
      <c r="C421" s="134"/>
      <c r="D421" s="128"/>
      <c r="E421" s="164"/>
      <c r="F421" s="203"/>
      <c r="G421" s="168"/>
      <c r="H421" s="203"/>
    </row>
    <row r="422" spans="1:8" s="136" customFormat="1" ht="14.25">
      <c r="A422" s="133"/>
      <c r="B422" s="204"/>
      <c r="C422" s="148" t="s">
        <v>196</v>
      </c>
      <c r="D422" s="128" t="s">
        <v>85</v>
      </c>
      <c r="E422" s="164">
        <v>1</v>
      </c>
      <c r="F422" s="130">
        <v>0</v>
      </c>
      <c r="G422" s="131"/>
      <c r="H422" s="130">
        <f>E422*F422</f>
        <v>0</v>
      </c>
    </row>
    <row r="423" spans="1:8" s="136" customFormat="1" ht="11.25" customHeight="1">
      <c r="A423" s="133"/>
      <c r="B423" s="204"/>
      <c r="C423" s="134"/>
      <c r="D423" s="128"/>
      <c r="E423" s="164"/>
      <c r="F423" s="203"/>
      <c r="G423" s="168"/>
      <c r="H423" s="203"/>
    </row>
    <row r="424" spans="1:8" s="136" customFormat="1" ht="28.5">
      <c r="A424" s="133" t="s">
        <v>62</v>
      </c>
      <c r="B424" s="147" t="s">
        <v>256</v>
      </c>
      <c r="C424" s="134"/>
      <c r="D424" s="128"/>
      <c r="E424" s="164"/>
      <c r="F424" s="203"/>
      <c r="G424" s="168"/>
      <c r="H424" s="203"/>
    </row>
    <row r="425" spans="1:8" s="136" customFormat="1" ht="14.25">
      <c r="A425" s="133"/>
      <c r="B425" s="174" t="s">
        <v>257</v>
      </c>
      <c r="C425" s="134"/>
      <c r="D425" s="128"/>
      <c r="E425" s="164"/>
      <c r="F425" s="203"/>
      <c r="G425" s="168"/>
      <c r="H425" s="203"/>
    </row>
    <row r="426" spans="1:8" s="136" customFormat="1" ht="14.25">
      <c r="A426" s="133"/>
      <c r="B426" s="174" t="s">
        <v>258</v>
      </c>
      <c r="C426" s="134"/>
      <c r="D426" s="128"/>
      <c r="E426" s="164"/>
      <c r="F426" s="203"/>
      <c r="G426" s="168"/>
      <c r="H426" s="203"/>
    </row>
    <row r="427" spans="1:8" s="136" customFormat="1" ht="14.25">
      <c r="A427" s="133"/>
      <c r="B427" s="174" t="s">
        <v>259</v>
      </c>
      <c r="C427" s="134"/>
      <c r="D427" s="128"/>
      <c r="E427" s="164"/>
      <c r="F427" s="203"/>
      <c r="G427" s="168"/>
      <c r="H427" s="203"/>
    </row>
    <row r="428" spans="1:8" s="136" customFormat="1" ht="14.25">
      <c r="A428" s="133"/>
      <c r="B428" s="174" t="s">
        <v>260</v>
      </c>
      <c r="C428" s="134"/>
      <c r="D428" s="128"/>
      <c r="E428" s="164"/>
      <c r="F428" s="203"/>
      <c r="G428" s="168"/>
      <c r="H428" s="203"/>
    </row>
    <row r="429" spans="1:8" s="136" customFormat="1" ht="14.25">
      <c r="A429" s="133"/>
      <c r="B429" s="147" t="s">
        <v>244</v>
      </c>
      <c r="C429" s="134"/>
      <c r="D429" s="128"/>
      <c r="E429" s="164"/>
      <c r="F429" s="203"/>
      <c r="G429" s="168"/>
      <c r="H429" s="203"/>
    </row>
    <row r="430" spans="1:8" s="136" customFormat="1" ht="14.25">
      <c r="A430" s="133"/>
      <c r="B430" s="174" t="s">
        <v>261</v>
      </c>
      <c r="C430" s="134"/>
      <c r="D430" s="128"/>
      <c r="E430" s="164"/>
      <c r="F430" s="203"/>
      <c r="G430" s="168"/>
      <c r="H430" s="203"/>
    </row>
    <row r="431" spans="1:8" s="136" customFormat="1" ht="14.25">
      <c r="A431" s="133"/>
      <c r="B431" s="174" t="s">
        <v>262</v>
      </c>
      <c r="C431" s="134"/>
      <c r="D431" s="128"/>
      <c r="E431" s="164"/>
      <c r="F431" s="203"/>
      <c r="G431" s="168"/>
      <c r="H431" s="203"/>
    </row>
    <row r="432" spans="1:8" s="136" customFormat="1" ht="14.25">
      <c r="A432" s="133"/>
      <c r="B432" s="174" t="s">
        <v>263</v>
      </c>
      <c r="C432" s="134"/>
      <c r="D432" s="128"/>
      <c r="E432" s="164"/>
      <c r="F432" s="203"/>
      <c r="G432" s="168"/>
      <c r="H432" s="203"/>
    </row>
    <row r="433" spans="1:9" s="136" customFormat="1" ht="14.25">
      <c r="A433" s="133"/>
      <c r="B433" s="174" t="s">
        <v>264</v>
      </c>
      <c r="C433" s="134"/>
      <c r="D433" s="128"/>
      <c r="E433" s="164"/>
      <c r="F433" s="203"/>
      <c r="G433" s="168"/>
      <c r="H433" s="203"/>
    </row>
    <row r="434" spans="1:9" s="136" customFormat="1" ht="33.75" customHeight="1">
      <c r="A434" s="133"/>
      <c r="B434" s="147" t="s">
        <v>265</v>
      </c>
      <c r="C434" s="134"/>
      <c r="D434" s="128"/>
      <c r="E434" s="164"/>
      <c r="F434" s="203"/>
      <c r="G434" s="168"/>
      <c r="H434" s="203"/>
    </row>
    <row r="435" spans="1:9" s="136" customFormat="1" ht="14.25">
      <c r="A435" s="133"/>
      <c r="B435" s="204"/>
      <c r="C435" s="148" t="s">
        <v>196</v>
      </c>
      <c r="D435" s="128" t="s">
        <v>85</v>
      </c>
      <c r="E435" s="164">
        <v>2</v>
      </c>
      <c r="F435" s="130">
        <v>0</v>
      </c>
      <c r="G435" s="131"/>
      <c r="H435" s="130">
        <f>E435*F435</f>
        <v>0</v>
      </c>
    </row>
    <row r="436" spans="1:9" s="136" customFormat="1" ht="14.25">
      <c r="A436" s="133"/>
      <c r="B436" s="163"/>
      <c r="C436" s="196"/>
      <c r="D436" s="128"/>
      <c r="E436" s="129"/>
      <c r="F436" s="196"/>
      <c r="G436" s="148"/>
      <c r="H436" s="196"/>
      <c r="I436" s="202"/>
    </row>
    <row r="437" spans="1:9" s="136" customFormat="1" ht="14.25">
      <c r="A437" s="121" t="s">
        <v>65</v>
      </c>
      <c r="B437" s="122" t="s">
        <v>266</v>
      </c>
      <c r="C437" s="123"/>
      <c r="D437" s="124"/>
      <c r="E437" s="132"/>
      <c r="F437" s="205"/>
      <c r="G437" s="205"/>
      <c r="H437" s="124"/>
      <c r="I437" s="202"/>
    </row>
    <row r="438" spans="1:9" s="136" customFormat="1" ht="14.25">
      <c r="A438" s="206"/>
      <c r="B438" s="207"/>
      <c r="C438" s="105" t="s">
        <v>267</v>
      </c>
      <c r="D438" s="208" t="s">
        <v>85</v>
      </c>
      <c r="E438" s="209">
        <v>4</v>
      </c>
      <c r="F438" s="130">
        <v>0</v>
      </c>
      <c r="G438" s="131"/>
      <c r="H438" s="130">
        <f>E438*F438</f>
        <v>0</v>
      </c>
      <c r="I438" s="202"/>
    </row>
    <row r="439" spans="1:9" s="136" customFormat="1" ht="14.25">
      <c r="A439" s="121"/>
      <c r="B439" s="122"/>
      <c r="C439" s="205"/>
      <c r="D439" s="124"/>
      <c r="E439" s="132"/>
      <c r="F439" s="210"/>
      <c r="G439" s="210"/>
      <c r="H439" s="124"/>
      <c r="I439" s="202"/>
    </row>
    <row r="440" spans="1:9" s="136" customFormat="1" ht="14.25">
      <c r="A440" s="133" t="s">
        <v>67</v>
      </c>
      <c r="B440" s="147" t="s">
        <v>268</v>
      </c>
      <c r="C440" s="196"/>
      <c r="D440" s="128"/>
      <c r="E440" s="129"/>
      <c r="F440" s="148"/>
      <c r="G440" s="148"/>
      <c r="H440" s="148"/>
      <c r="I440" s="202"/>
    </row>
    <row r="441" spans="1:9" s="136" customFormat="1" ht="14.25">
      <c r="A441" s="133"/>
      <c r="B441" s="149"/>
      <c r="C441" s="196" t="s">
        <v>267</v>
      </c>
      <c r="D441" s="128" t="s">
        <v>85</v>
      </c>
      <c r="E441" s="129">
        <v>2</v>
      </c>
      <c r="F441" s="130">
        <v>0</v>
      </c>
      <c r="G441" s="131"/>
      <c r="H441" s="130">
        <f>E441*F441</f>
        <v>0</v>
      </c>
      <c r="I441" s="202"/>
    </row>
    <row r="442" spans="1:9" s="136" customFormat="1" ht="14.25">
      <c r="A442" s="121"/>
      <c r="B442" s="122"/>
      <c r="C442" s="205"/>
      <c r="D442" s="124"/>
      <c r="E442" s="132"/>
      <c r="F442" s="210"/>
      <c r="G442" s="210"/>
      <c r="H442" s="124"/>
      <c r="I442" s="202"/>
    </row>
    <row r="443" spans="1:9" s="136" customFormat="1" ht="31.5" customHeight="1">
      <c r="A443" s="121" t="s">
        <v>69</v>
      </c>
      <c r="B443" s="122" t="s">
        <v>269</v>
      </c>
      <c r="C443" s="211"/>
      <c r="D443" s="124"/>
      <c r="E443" s="132"/>
      <c r="F443" s="205"/>
      <c r="G443" s="205"/>
      <c r="H443" s="124"/>
      <c r="I443" s="202"/>
    </row>
    <row r="444" spans="1:9" s="136" customFormat="1" ht="14.25">
      <c r="A444" s="121"/>
      <c r="B444" s="122"/>
      <c r="C444" s="196" t="s">
        <v>267</v>
      </c>
      <c r="D444" s="128" t="s">
        <v>85</v>
      </c>
      <c r="E444" s="129">
        <v>2</v>
      </c>
      <c r="F444" s="130">
        <v>0</v>
      </c>
      <c r="G444" s="131"/>
      <c r="H444" s="130">
        <f>E444*F444</f>
        <v>0</v>
      </c>
      <c r="I444" s="202"/>
    </row>
    <row r="445" spans="1:9" s="93" customFormat="1" ht="14.25">
      <c r="A445" s="127"/>
      <c r="B445" s="212"/>
      <c r="C445" s="96"/>
      <c r="D445" s="98"/>
      <c r="E445" s="98"/>
      <c r="F445" s="213"/>
    </row>
    <row r="446" spans="1:9" ht="33" customHeight="1">
      <c r="A446" s="133" t="s">
        <v>71</v>
      </c>
      <c r="B446" s="147" t="s">
        <v>270</v>
      </c>
      <c r="C446" s="196"/>
      <c r="D446" s="128"/>
      <c r="E446" s="129"/>
    </row>
    <row r="447" spans="1:9" ht="14.25">
      <c r="A447" s="133"/>
      <c r="B447" s="147"/>
      <c r="C447" s="196" t="s">
        <v>89</v>
      </c>
      <c r="D447" s="128" t="s">
        <v>85</v>
      </c>
      <c r="E447" s="129">
        <v>2</v>
      </c>
      <c r="F447" s="130">
        <v>0</v>
      </c>
      <c r="G447" s="131"/>
      <c r="H447" s="130">
        <f>E447*F447</f>
        <v>0</v>
      </c>
    </row>
    <row r="448" spans="1:9" s="136" customFormat="1" ht="14.25">
      <c r="A448" s="133"/>
      <c r="B448" s="147"/>
      <c r="C448" s="134"/>
      <c r="D448" s="128"/>
      <c r="E448" s="129"/>
      <c r="F448" s="166"/>
      <c r="G448" s="131"/>
      <c r="H448" s="166"/>
    </row>
    <row r="449" spans="1:9" ht="28.5">
      <c r="A449" s="127" t="s">
        <v>76</v>
      </c>
      <c r="B449" s="95" t="s">
        <v>271</v>
      </c>
      <c r="D449" s="214"/>
      <c r="E449" s="215"/>
    </row>
    <row r="450" spans="1:9" ht="54.75" customHeight="1">
      <c r="A450" s="206"/>
      <c r="B450" s="216" t="s">
        <v>272</v>
      </c>
      <c r="D450" s="214"/>
      <c r="E450" s="215"/>
    </row>
    <row r="451" spans="1:9" ht="42" customHeight="1">
      <c r="A451" s="206"/>
      <c r="B451" s="216" t="s">
        <v>273</v>
      </c>
      <c r="D451" s="214"/>
      <c r="E451" s="215"/>
    </row>
    <row r="452" spans="1:9" ht="14.25">
      <c r="A452" s="206"/>
      <c r="B452" s="95"/>
      <c r="C452" s="217" t="s">
        <v>274</v>
      </c>
      <c r="D452" s="214" t="s">
        <v>113</v>
      </c>
      <c r="E452" s="215">
        <v>10</v>
      </c>
      <c r="F452" s="130">
        <v>0</v>
      </c>
      <c r="G452" s="131"/>
      <c r="H452" s="130">
        <f>E452*F452</f>
        <v>0</v>
      </c>
    </row>
    <row r="453" spans="1:9" ht="14.25">
      <c r="A453" s="206"/>
      <c r="B453" s="122"/>
      <c r="C453" s="217"/>
      <c r="D453" s="214"/>
      <c r="E453" s="215"/>
    </row>
    <row r="454" spans="1:9" ht="75" customHeight="1">
      <c r="A454" s="127" t="s">
        <v>97</v>
      </c>
      <c r="B454" s="95" t="s">
        <v>275</v>
      </c>
      <c r="C454" s="148"/>
      <c r="D454" s="128"/>
      <c r="E454" s="129"/>
    </row>
    <row r="455" spans="1:9" ht="32.25" customHeight="1">
      <c r="A455" s="127"/>
      <c r="B455" s="95" t="s">
        <v>276</v>
      </c>
      <c r="C455" s="148"/>
      <c r="D455" s="128"/>
      <c r="E455" s="129"/>
    </row>
    <row r="456" spans="1:9" ht="18" customHeight="1">
      <c r="A456" s="127"/>
      <c r="B456" s="218" t="s">
        <v>277</v>
      </c>
      <c r="C456" s="217" t="s">
        <v>274</v>
      </c>
      <c r="D456" s="214" t="s">
        <v>113</v>
      </c>
      <c r="E456" s="215">
        <v>10</v>
      </c>
      <c r="F456" s="130">
        <v>0</v>
      </c>
      <c r="G456" s="131"/>
      <c r="H456" s="130">
        <f>E456*F456</f>
        <v>0</v>
      </c>
    </row>
    <row r="457" spans="1:9" ht="15">
      <c r="A457" s="115"/>
      <c r="B457" s="139"/>
      <c r="C457" s="117"/>
      <c r="D457" s="117"/>
      <c r="E457" s="118"/>
      <c r="F457" s="119"/>
      <c r="G457" s="119"/>
      <c r="H457" s="119"/>
    </row>
    <row r="458" spans="1:9" ht="15">
      <c r="A458" s="115"/>
      <c r="B458" s="140" t="s">
        <v>278</v>
      </c>
      <c r="C458" s="117"/>
      <c r="D458" s="117"/>
      <c r="E458" s="118"/>
      <c r="F458" s="119"/>
      <c r="G458" s="119"/>
      <c r="H458" s="119"/>
    </row>
    <row r="459" spans="1:9" ht="15">
      <c r="A459" s="115"/>
      <c r="B459" s="139"/>
      <c r="C459" s="117"/>
      <c r="D459" s="117"/>
      <c r="E459" s="118"/>
      <c r="F459" s="119"/>
      <c r="G459" s="119"/>
      <c r="H459" s="119"/>
    </row>
    <row r="460" spans="1:9" s="211" customFormat="1" ht="121.5" customHeight="1">
      <c r="A460" s="127" t="s">
        <v>58</v>
      </c>
      <c r="B460" s="219" t="s">
        <v>280</v>
      </c>
      <c r="C460" s="220"/>
      <c r="D460" s="220"/>
      <c r="E460" s="221"/>
      <c r="F460" s="222"/>
      <c r="G460" s="223"/>
      <c r="H460" s="223"/>
      <c r="I460" s="93"/>
    </row>
    <row r="461" spans="1:9" s="211" customFormat="1" ht="15.75" customHeight="1">
      <c r="A461" s="127"/>
      <c r="B461" s="219" t="s">
        <v>439</v>
      </c>
      <c r="I461" s="93"/>
    </row>
    <row r="462" spans="1:9" s="93" customFormat="1" ht="30.75" customHeight="1">
      <c r="A462" s="133"/>
      <c r="B462" s="219" t="s">
        <v>440</v>
      </c>
      <c r="C462" s="134"/>
      <c r="D462" s="128"/>
      <c r="E462" s="129"/>
      <c r="F462" s="166"/>
      <c r="G462" s="131"/>
      <c r="H462" s="166"/>
    </row>
    <row r="463" spans="1:9" s="93" customFormat="1" ht="14.25">
      <c r="A463" s="133"/>
      <c r="B463" s="149"/>
      <c r="C463" s="191" t="s">
        <v>89</v>
      </c>
      <c r="D463" s="170" t="s">
        <v>85</v>
      </c>
      <c r="E463" s="129">
        <v>1</v>
      </c>
      <c r="F463" s="130">
        <v>0</v>
      </c>
      <c r="G463" s="131"/>
      <c r="H463" s="130">
        <f t="shared" ref="H463" si="47">E463*F463</f>
        <v>0</v>
      </c>
    </row>
    <row r="464" spans="1:9" s="93" customFormat="1" ht="14.25">
      <c r="A464" s="133"/>
      <c r="B464" s="149"/>
      <c r="C464" s="134"/>
      <c r="D464" s="128"/>
      <c r="E464" s="129"/>
      <c r="F464" s="166"/>
      <c r="G464" s="131"/>
      <c r="H464" s="166"/>
    </row>
    <row r="465" spans="1:9" s="93" customFormat="1" ht="57">
      <c r="A465" s="127" t="s">
        <v>62</v>
      </c>
      <c r="B465" s="219" t="s">
        <v>283</v>
      </c>
      <c r="C465" s="134"/>
      <c r="D465" s="128"/>
      <c r="E465" s="129"/>
      <c r="F465" s="166"/>
      <c r="G465" s="131"/>
      <c r="H465" s="166"/>
    </row>
    <row r="466" spans="1:9" s="93" customFormat="1" ht="28.5">
      <c r="A466" s="133"/>
      <c r="B466" s="219" t="s">
        <v>441</v>
      </c>
      <c r="C466" s="134"/>
      <c r="D466" s="128"/>
      <c r="E466" s="129"/>
      <c r="F466" s="166"/>
      <c r="G466" s="131"/>
      <c r="H466" s="166"/>
    </row>
    <row r="467" spans="1:9" s="93" customFormat="1" ht="14.25">
      <c r="A467" s="133"/>
      <c r="B467" s="149"/>
      <c r="C467" s="134"/>
      <c r="D467" s="170" t="s">
        <v>85</v>
      </c>
      <c r="E467" s="129">
        <v>1</v>
      </c>
      <c r="F467" s="130">
        <v>0</v>
      </c>
      <c r="G467" s="131"/>
      <c r="H467" s="130">
        <f t="shared" ref="H467" si="48">E467*F467</f>
        <v>0</v>
      </c>
    </row>
    <row r="468" spans="1:9" s="93" customFormat="1" ht="14.25">
      <c r="A468" s="133"/>
      <c r="B468" s="149"/>
      <c r="C468" s="134"/>
      <c r="D468" s="128"/>
      <c r="E468" s="129"/>
      <c r="F468" s="166"/>
      <c r="G468" s="131"/>
      <c r="H468" s="166"/>
    </row>
    <row r="469" spans="1:9" s="93" customFormat="1" ht="52.5" customHeight="1">
      <c r="A469" s="127" t="s">
        <v>65</v>
      </c>
      <c r="B469" s="219" t="s">
        <v>285</v>
      </c>
      <c r="C469" s="134"/>
      <c r="D469" s="128"/>
      <c r="E469" s="129"/>
      <c r="F469" s="166"/>
      <c r="G469" s="131"/>
      <c r="H469" s="166"/>
    </row>
    <row r="470" spans="1:9" s="93" customFormat="1" ht="14.25">
      <c r="A470" s="133"/>
      <c r="B470" s="149"/>
      <c r="C470" s="134"/>
      <c r="D470" s="170" t="s">
        <v>85</v>
      </c>
      <c r="E470" s="129">
        <v>1</v>
      </c>
      <c r="F470" s="130">
        <v>0</v>
      </c>
      <c r="G470" s="131"/>
      <c r="H470" s="130">
        <f t="shared" ref="H470" si="49">E470*F470</f>
        <v>0</v>
      </c>
    </row>
    <row r="471" spans="1:9" s="93" customFormat="1" ht="14.25">
      <c r="A471" s="133"/>
      <c r="B471" s="149"/>
      <c r="C471" s="134"/>
      <c r="D471" s="128"/>
      <c r="E471" s="129"/>
      <c r="F471" s="166"/>
      <c r="G471" s="131"/>
      <c r="H471" s="166"/>
    </row>
    <row r="472" spans="1:9" s="136" customFormat="1" ht="18" customHeight="1">
      <c r="A472" s="133" t="s">
        <v>67</v>
      </c>
      <c r="B472" s="147" t="s">
        <v>286</v>
      </c>
      <c r="C472" s="134"/>
      <c r="D472" s="128"/>
      <c r="E472" s="148"/>
      <c r="F472" s="112"/>
      <c r="G472" s="112"/>
      <c r="H472" s="112"/>
      <c r="I472" s="93"/>
    </row>
    <row r="473" spans="1:9" s="136" customFormat="1" ht="14.25">
      <c r="A473" s="133"/>
      <c r="B473" s="175" t="s">
        <v>442</v>
      </c>
      <c r="C473" s="134"/>
      <c r="D473" s="128"/>
      <c r="E473" s="148"/>
      <c r="F473" s="112"/>
      <c r="G473" s="112"/>
      <c r="H473" s="112"/>
      <c r="I473" s="93"/>
    </row>
    <row r="474" spans="1:9" s="136" customFormat="1" ht="28.5">
      <c r="A474" s="133"/>
      <c r="B474" s="175" t="s">
        <v>288</v>
      </c>
      <c r="C474" s="134"/>
      <c r="D474" s="128"/>
      <c r="E474" s="148"/>
      <c r="F474" s="112"/>
      <c r="G474" s="112"/>
      <c r="H474" s="112"/>
      <c r="I474" s="93"/>
    </row>
    <row r="475" spans="1:9" s="136" customFormat="1" ht="14.25">
      <c r="A475" s="133"/>
      <c r="B475" s="175" t="s">
        <v>169</v>
      </c>
      <c r="C475" s="134"/>
      <c r="D475" s="128"/>
      <c r="E475" s="148"/>
      <c r="F475" s="112"/>
      <c r="G475" s="112"/>
      <c r="H475" s="112"/>
      <c r="I475" s="93"/>
    </row>
    <row r="476" spans="1:9" s="136" customFormat="1" ht="14.25">
      <c r="A476" s="133"/>
      <c r="B476" s="175" t="s">
        <v>170</v>
      </c>
      <c r="C476" s="134"/>
      <c r="D476" s="128"/>
      <c r="E476" s="148"/>
      <c r="F476" s="112"/>
      <c r="G476" s="112"/>
      <c r="H476" s="112"/>
      <c r="I476" s="93"/>
    </row>
    <row r="477" spans="1:9" s="136" customFormat="1" ht="14.25">
      <c r="A477" s="133"/>
      <c r="B477" s="224" t="s">
        <v>171</v>
      </c>
      <c r="C477" s="134"/>
      <c r="F477" s="112"/>
      <c r="G477" s="112"/>
      <c r="H477" s="112"/>
      <c r="I477" s="93"/>
    </row>
    <row r="478" spans="1:9" s="136" customFormat="1" ht="42.75">
      <c r="A478" s="133"/>
      <c r="B478" s="175" t="s">
        <v>289</v>
      </c>
      <c r="C478" s="134"/>
      <c r="F478" s="112"/>
      <c r="G478" s="112"/>
      <c r="H478" s="112"/>
      <c r="I478" s="93"/>
    </row>
    <row r="479" spans="1:9" s="136" customFormat="1" ht="14.25">
      <c r="A479" s="133"/>
      <c r="B479" s="149"/>
      <c r="C479" s="134"/>
      <c r="D479" s="128" t="s">
        <v>85</v>
      </c>
      <c r="E479" s="129">
        <v>1</v>
      </c>
      <c r="F479" s="130">
        <v>0</v>
      </c>
      <c r="G479" s="131"/>
      <c r="H479" s="130">
        <f t="shared" ref="H479" si="50">E479*F479</f>
        <v>0</v>
      </c>
      <c r="I479" s="93"/>
    </row>
    <row r="480" spans="1:9" s="93" customFormat="1" ht="14.25">
      <c r="A480" s="133"/>
      <c r="B480" s="149"/>
      <c r="C480" s="134"/>
      <c r="D480" s="128"/>
      <c r="E480" s="129"/>
      <c r="F480" s="166"/>
      <c r="G480" s="131"/>
      <c r="H480" s="166"/>
    </row>
    <row r="481" spans="1:9" s="136" customFormat="1" ht="18" customHeight="1">
      <c r="A481" s="133" t="s">
        <v>69</v>
      </c>
      <c r="B481" s="147" t="s">
        <v>290</v>
      </c>
      <c r="C481" s="134"/>
      <c r="D481" s="128"/>
      <c r="E481" s="148"/>
      <c r="F481" s="112"/>
      <c r="G481" s="112"/>
      <c r="H481" s="112"/>
      <c r="I481" s="93"/>
    </row>
    <row r="482" spans="1:9" s="136" customFormat="1" ht="14.25">
      <c r="A482" s="133"/>
      <c r="B482" s="175" t="s">
        <v>291</v>
      </c>
      <c r="C482" s="134"/>
      <c r="D482" s="128"/>
      <c r="E482" s="148"/>
      <c r="F482" s="112"/>
      <c r="G482" s="112"/>
      <c r="H482" s="112"/>
      <c r="I482" s="93"/>
    </row>
    <row r="483" spans="1:9" s="136" customFormat="1" ht="28.5">
      <c r="A483" s="133"/>
      <c r="B483" s="175" t="s">
        <v>288</v>
      </c>
      <c r="C483" s="134"/>
      <c r="D483" s="128"/>
      <c r="E483" s="148"/>
      <c r="F483" s="112"/>
      <c r="G483" s="112"/>
      <c r="H483" s="112"/>
      <c r="I483" s="93"/>
    </row>
    <row r="484" spans="1:9" s="136" customFormat="1" ht="14.25">
      <c r="A484" s="133"/>
      <c r="B484" s="175" t="s">
        <v>169</v>
      </c>
      <c r="C484" s="134"/>
      <c r="D484" s="128"/>
      <c r="E484" s="148"/>
      <c r="F484" s="112"/>
      <c r="G484" s="112"/>
      <c r="H484" s="112"/>
      <c r="I484" s="93"/>
    </row>
    <row r="485" spans="1:9" s="136" customFormat="1" ht="14.25">
      <c r="A485" s="133"/>
      <c r="B485" s="175" t="s">
        <v>170</v>
      </c>
      <c r="C485" s="134"/>
      <c r="D485" s="128"/>
      <c r="E485" s="148"/>
      <c r="F485" s="112"/>
      <c r="G485" s="112"/>
      <c r="H485" s="112"/>
      <c r="I485" s="93"/>
    </row>
    <row r="486" spans="1:9" s="136" customFormat="1" ht="14.25">
      <c r="A486" s="133"/>
      <c r="B486" s="224" t="s">
        <v>171</v>
      </c>
      <c r="C486" s="134"/>
      <c r="F486" s="112"/>
      <c r="G486" s="112"/>
      <c r="H486" s="112"/>
      <c r="I486" s="93"/>
    </row>
    <row r="487" spans="1:9" s="136" customFormat="1" ht="42.75">
      <c r="A487" s="133"/>
      <c r="B487" s="175" t="s">
        <v>292</v>
      </c>
      <c r="C487" s="134"/>
      <c r="F487" s="112"/>
      <c r="G487" s="112"/>
      <c r="H487" s="112"/>
      <c r="I487" s="93"/>
    </row>
    <row r="488" spans="1:9" s="136" customFormat="1" ht="14.25">
      <c r="A488" s="133"/>
      <c r="B488" s="149"/>
      <c r="C488" s="134"/>
      <c r="D488" s="128" t="s">
        <v>85</v>
      </c>
      <c r="E488" s="129">
        <v>1</v>
      </c>
      <c r="F488" s="130">
        <v>0</v>
      </c>
      <c r="G488" s="131"/>
      <c r="H488" s="130">
        <f t="shared" ref="H488" si="51">E488*F488</f>
        <v>0</v>
      </c>
      <c r="I488" s="93"/>
    </row>
    <row r="489" spans="1:9" s="93" customFormat="1" ht="14.25">
      <c r="A489" s="133"/>
      <c r="B489" s="149"/>
      <c r="C489" s="134"/>
      <c r="D489" s="128"/>
      <c r="E489" s="129"/>
      <c r="F489" s="166"/>
      <c r="G489" s="131"/>
      <c r="H489" s="166"/>
    </row>
    <row r="490" spans="1:9" s="136" customFormat="1" ht="18" customHeight="1">
      <c r="A490" s="133" t="s">
        <v>71</v>
      </c>
      <c r="B490" s="147" t="s">
        <v>290</v>
      </c>
      <c r="C490" s="134"/>
      <c r="D490" s="128"/>
      <c r="E490" s="148"/>
      <c r="F490" s="112"/>
      <c r="G490" s="112"/>
      <c r="H490" s="112"/>
      <c r="I490" s="93"/>
    </row>
    <row r="491" spans="1:9" s="136" customFormat="1" ht="14.25">
      <c r="A491" s="133"/>
      <c r="B491" s="175" t="s">
        <v>357</v>
      </c>
      <c r="C491" s="134"/>
      <c r="D491" s="128"/>
      <c r="E491" s="148"/>
      <c r="F491" s="112"/>
      <c r="G491" s="112"/>
      <c r="H491" s="112"/>
      <c r="I491" s="93"/>
    </row>
    <row r="492" spans="1:9" s="136" customFormat="1" ht="28.5">
      <c r="A492" s="133"/>
      <c r="B492" s="175" t="s">
        <v>288</v>
      </c>
      <c r="C492" s="134"/>
      <c r="D492" s="128"/>
      <c r="E492" s="148"/>
      <c r="F492" s="112"/>
      <c r="G492" s="112"/>
      <c r="H492" s="112"/>
      <c r="I492" s="93"/>
    </row>
    <row r="493" spans="1:9" s="136" customFormat="1" ht="14.25">
      <c r="A493" s="133"/>
      <c r="B493" s="175" t="s">
        <v>169</v>
      </c>
      <c r="C493" s="134"/>
      <c r="D493" s="128"/>
      <c r="E493" s="148"/>
      <c r="F493" s="112"/>
      <c r="G493" s="112"/>
      <c r="H493" s="112"/>
      <c r="I493" s="93"/>
    </row>
    <row r="494" spans="1:9" s="136" customFormat="1" ht="14.25">
      <c r="A494" s="133"/>
      <c r="B494" s="175" t="s">
        <v>170</v>
      </c>
      <c r="C494" s="134"/>
      <c r="D494" s="128"/>
      <c r="E494" s="148"/>
      <c r="F494" s="112"/>
      <c r="G494" s="112"/>
      <c r="H494" s="112"/>
      <c r="I494" s="93"/>
    </row>
    <row r="495" spans="1:9" s="136" customFormat="1" ht="14.25">
      <c r="A495" s="133"/>
      <c r="B495" s="224" t="s">
        <v>171</v>
      </c>
      <c r="C495" s="134"/>
      <c r="F495" s="112"/>
      <c r="G495" s="112"/>
      <c r="H495" s="112"/>
      <c r="I495" s="93"/>
    </row>
    <row r="496" spans="1:9" s="136" customFormat="1" ht="28.5">
      <c r="A496" s="133"/>
      <c r="B496" s="175" t="s">
        <v>358</v>
      </c>
      <c r="C496" s="134"/>
      <c r="F496" s="112"/>
      <c r="G496" s="112"/>
      <c r="H496" s="112"/>
      <c r="I496" s="93"/>
    </row>
    <row r="497" spans="1:9" s="136" customFormat="1" ht="14.25">
      <c r="A497" s="133"/>
      <c r="B497" s="149"/>
      <c r="C497" s="134"/>
      <c r="D497" s="128" t="s">
        <v>85</v>
      </c>
      <c r="E497" s="129">
        <v>1</v>
      </c>
      <c r="F497" s="130">
        <v>0</v>
      </c>
      <c r="G497" s="131"/>
      <c r="H497" s="130">
        <f t="shared" ref="H497" si="52">E497*F497</f>
        <v>0</v>
      </c>
      <c r="I497" s="93"/>
    </row>
    <row r="498" spans="1:9" s="93" customFormat="1" ht="14.25">
      <c r="A498" s="133"/>
      <c r="B498" s="149"/>
      <c r="C498" s="134"/>
      <c r="D498" s="128"/>
      <c r="E498" s="129"/>
      <c r="F498" s="166"/>
      <c r="G498" s="131"/>
      <c r="H498" s="166"/>
    </row>
    <row r="499" spans="1:9" s="136" customFormat="1" ht="31.5" customHeight="1">
      <c r="A499" s="133" t="s">
        <v>76</v>
      </c>
      <c r="B499" s="147" t="s">
        <v>293</v>
      </c>
      <c r="C499" s="196"/>
      <c r="D499" s="128"/>
      <c r="E499" s="129"/>
      <c r="F499" s="135"/>
      <c r="G499" s="135"/>
      <c r="H499" s="135"/>
      <c r="I499" s="93"/>
    </row>
    <row r="500" spans="1:9" s="136" customFormat="1" ht="14.25">
      <c r="A500" s="133"/>
      <c r="B500" s="225" t="s">
        <v>359</v>
      </c>
      <c r="C500" s="196"/>
      <c r="D500" s="170" t="s">
        <v>85</v>
      </c>
      <c r="E500" s="129">
        <v>1</v>
      </c>
      <c r="F500" s="130">
        <v>0</v>
      </c>
      <c r="G500" s="131"/>
      <c r="H500" s="130">
        <f t="shared" ref="H500:H502" si="53">E500*F500</f>
        <v>0</v>
      </c>
      <c r="I500" s="93"/>
    </row>
    <row r="501" spans="1:9" s="136" customFormat="1" ht="14.25">
      <c r="A501" s="133"/>
      <c r="B501" s="225" t="s">
        <v>443</v>
      </c>
      <c r="C501" s="196"/>
      <c r="D501" s="170" t="s">
        <v>85</v>
      </c>
      <c r="E501" s="129">
        <v>1</v>
      </c>
      <c r="F501" s="130">
        <v>0</v>
      </c>
      <c r="G501" s="131"/>
      <c r="H501" s="130">
        <f t="shared" si="53"/>
        <v>0</v>
      </c>
      <c r="I501" s="93"/>
    </row>
    <row r="502" spans="1:9" s="136" customFormat="1" ht="14.25">
      <c r="A502" s="133"/>
      <c r="B502" s="225" t="s">
        <v>444</v>
      </c>
      <c r="C502" s="196"/>
      <c r="D502" s="170" t="s">
        <v>85</v>
      </c>
      <c r="E502" s="129">
        <v>2</v>
      </c>
      <c r="F502" s="130">
        <v>0</v>
      </c>
      <c r="G502" s="131"/>
      <c r="H502" s="130">
        <f t="shared" si="53"/>
        <v>0</v>
      </c>
      <c r="I502" s="93"/>
    </row>
    <row r="503" spans="1:9" s="93" customFormat="1" ht="14.25">
      <c r="A503" s="133"/>
      <c r="B503" s="149"/>
      <c r="C503" s="134"/>
      <c r="D503" s="128"/>
      <c r="E503" s="129"/>
      <c r="F503" s="166"/>
      <c r="G503" s="131"/>
      <c r="H503" s="166"/>
    </row>
    <row r="504" spans="1:9" s="136" customFormat="1" ht="46.5" customHeight="1">
      <c r="A504" s="133" t="s">
        <v>97</v>
      </c>
      <c r="B504" s="147" t="s">
        <v>296</v>
      </c>
      <c r="C504" s="196"/>
      <c r="D504" s="128"/>
      <c r="E504" s="129"/>
      <c r="F504" s="135"/>
      <c r="G504" s="135"/>
      <c r="H504" s="135"/>
      <c r="I504" s="93"/>
    </row>
    <row r="505" spans="1:9" s="136" customFormat="1" ht="14.25">
      <c r="A505" s="133"/>
      <c r="B505" s="226" t="s">
        <v>361</v>
      </c>
      <c r="C505" s="196"/>
      <c r="D505" s="170" t="s">
        <v>85</v>
      </c>
      <c r="E505" s="129">
        <v>2</v>
      </c>
      <c r="F505" s="130">
        <v>0</v>
      </c>
      <c r="G505" s="131"/>
      <c r="H505" s="130">
        <f t="shared" ref="H505:H509" si="54">E505*F505</f>
        <v>0</v>
      </c>
      <c r="I505" s="93"/>
    </row>
    <row r="506" spans="1:9" s="136" customFormat="1" ht="14.25">
      <c r="A506" s="133"/>
      <c r="B506" s="226" t="s">
        <v>445</v>
      </c>
      <c r="C506" s="196"/>
      <c r="D506" s="170" t="s">
        <v>85</v>
      </c>
      <c r="E506" s="129">
        <v>2</v>
      </c>
      <c r="F506" s="130">
        <v>0</v>
      </c>
      <c r="G506" s="131"/>
      <c r="H506" s="130">
        <f t="shared" si="54"/>
        <v>0</v>
      </c>
      <c r="I506" s="93"/>
    </row>
    <row r="507" spans="1:9" s="136" customFormat="1" ht="14.25">
      <c r="A507" s="133"/>
      <c r="B507" s="226" t="s">
        <v>362</v>
      </c>
      <c r="C507" s="196"/>
      <c r="D507" s="170" t="s">
        <v>85</v>
      </c>
      <c r="E507" s="129">
        <v>4</v>
      </c>
      <c r="F507" s="130">
        <v>0</v>
      </c>
      <c r="G507" s="131"/>
      <c r="H507" s="130">
        <f t="shared" si="54"/>
        <v>0</v>
      </c>
      <c r="I507" s="93"/>
    </row>
    <row r="508" spans="1:9" s="136" customFormat="1" ht="14.25">
      <c r="A508" s="133"/>
      <c r="B508" s="226" t="s">
        <v>297</v>
      </c>
      <c r="C508" s="196"/>
      <c r="D508" s="170" t="s">
        <v>85</v>
      </c>
      <c r="E508" s="129">
        <v>1</v>
      </c>
      <c r="F508" s="130">
        <v>0</v>
      </c>
      <c r="G508" s="131"/>
      <c r="H508" s="130">
        <f t="shared" si="54"/>
        <v>0</v>
      </c>
      <c r="I508" s="93"/>
    </row>
    <row r="509" spans="1:9" s="136" customFormat="1" ht="14.25">
      <c r="A509" s="133"/>
      <c r="B509" s="226" t="s">
        <v>363</v>
      </c>
      <c r="C509" s="196"/>
      <c r="D509" s="170" t="s">
        <v>85</v>
      </c>
      <c r="E509" s="129">
        <v>8</v>
      </c>
      <c r="F509" s="130">
        <v>0</v>
      </c>
      <c r="G509" s="131"/>
      <c r="H509" s="130">
        <f t="shared" si="54"/>
        <v>0</v>
      </c>
      <c r="I509" s="93"/>
    </row>
    <row r="510" spans="1:9" s="93" customFormat="1" ht="14.25">
      <c r="A510" s="133"/>
      <c r="B510" s="149"/>
      <c r="C510" s="134"/>
      <c r="D510" s="128"/>
      <c r="E510" s="129"/>
      <c r="F510" s="166"/>
      <c r="G510" s="131"/>
      <c r="H510" s="166"/>
    </row>
    <row r="511" spans="1:9" s="136" customFormat="1" ht="76.5" customHeight="1">
      <c r="A511" s="227" t="s">
        <v>100</v>
      </c>
      <c r="B511" s="147" t="s">
        <v>446</v>
      </c>
      <c r="C511" s="196"/>
      <c r="D511" s="128"/>
      <c r="E511" s="129"/>
      <c r="F511" s="135"/>
      <c r="G511" s="135"/>
      <c r="H511" s="135"/>
      <c r="I511" s="93"/>
    </row>
    <row r="512" spans="1:9" s="136" customFormat="1" ht="14.25">
      <c r="A512" s="133"/>
      <c r="B512" s="175"/>
      <c r="C512" s="196"/>
      <c r="D512" s="170" t="s">
        <v>85</v>
      </c>
      <c r="E512" s="129">
        <v>1</v>
      </c>
      <c r="F512" s="130">
        <v>0</v>
      </c>
      <c r="G512" s="131"/>
      <c r="H512" s="130">
        <f t="shared" ref="H512" si="55">E512*F512</f>
        <v>0</v>
      </c>
      <c r="I512" s="93"/>
    </row>
    <row r="513" spans="1:9" s="93" customFormat="1" ht="14.25">
      <c r="A513" s="133"/>
      <c r="B513" s="149"/>
      <c r="C513" s="134"/>
      <c r="D513" s="128"/>
      <c r="E513" s="129"/>
      <c r="F513" s="166"/>
      <c r="G513" s="131"/>
      <c r="H513" s="166"/>
    </row>
    <row r="514" spans="1:9" s="93" customFormat="1" ht="47.25" customHeight="1">
      <c r="A514" s="127" t="s">
        <v>104</v>
      </c>
      <c r="B514" s="95" t="s">
        <v>300</v>
      </c>
      <c r="C514" s="96"/>
      <c r="D514" s="98"/>
      <c r="E514" s="98"/>
      <c r="F514" s="228"/>
      <c r="G514" s="228"/>
      <c r="H514" s="228"/>
    </row>
    <row r="515" spans="1:9" s="93" customFormat="1" ht="14.25">
      <c r="A515" s="127"/>
      <c r="B515" s="95"/>
      <c r="C515" s="96" t="s">
        <v>93</v>
      </c>
      <c r="D515" s="98" t="s">
        <v>85</v>
      </c>
      <c r="E515" s="98">
        <v>1</v>
      </c>
      <c r="F515" s="130">
        <v>0</v>
      </c>
      <c r="G515" s="131"/>
      <c r="H515" s="130">
        <f>E515*F515</f>
        <v>0</v>
      </c>
      <c r="I515" s="166"/>
    </row>
    <row r="516" spans="1:9" s="93" customFormat="1" ht="14.25">
      <c r="A516" s="127"/>
      <c r="B516" s="95"/>
      <c r="C516" s="96"/>
      <c r="D516" s="98"/>
      <c r="E516" s="98"/>
      <c r="F516" s="166"/>
      <c r="G516" s="131"/>
      <c r="H516" s="166"/>
      <c r="I516" s="166"/>
    </row>
    <row r="517" spans="1:9" ht="42.75">
      <c r="A517" s="133" t="s">
        <v>106</v>
      </c>
      <c r="B517" s="147" t="s">
        <v>301</v>
      </c>
      <c r="C517" s="93"/>
      <c r="D517" s="193"/>
      <c r="E517" s="194"/>
      <c r="F517" s="93"/>
      <c r="G517" s="93"/>
      <c r="H517" s="93"/>
    </row>
    <row r="518" spans="1:9" ht="14.25">
      <c r="A518" s="127"/>
      <c r="B518" s="95"/>
      <c r="C518" s="182" t="s">
        <v>103</v>
      </c>
      <c r="D518" s="195" t="s">
        <v>85</v>
      </c>
      <c r="E518" s="98">
        <v>3</v>
      </c>
      <c r="F518" s="130">
        <v>0</v>
      </c>
      <c r="G518" s="131"/>
      <c r="H518" s="130">
        <f t="shared" ref="H518:H519" si="56">E518*F518</f>
        <v>0</v>
      </c>
    </row>
    <row r="519" spans="1:9" s="93" customFormat="1" ht="14.25">
      <c r="A519" s="127"/>
      <c r="B519" s="95"/>
      <c r="C519" s="182" t="s">
        <v>267</v>
      </c>
      <c r="D519" s="195" t="s">
        <v>85</v>
      </c>
      <c r="E519" s="98">
        <v>1</v>
      </c>
      <c r="F519" s="130">
        <v>0</v>
      </c>
      <c r="G519" s="131"/>
      <c r="H519" s="130">
        <f t="shared" si="56"/>
        <v>0</v>
      </c>
      <c r="I519" s="166"/>
    </row>
    <row r="520" spans="1:9" s="93" customFormat="1" ht="14.25">
      <c r="A520" s="127"/>
      <c r="B520" s="95"/>
      <c r="C520" s="96"/>
      <c r="D520" s="98"/>
      <c r="E520" s="98"/>
      <c r="F520" s="166"/>
      <c r="G520" s="131"/>
      <c r="H520" s="166"/>
      <c r="I520" s="166"/>
    </row>
    <row r="521" spans="1:9" s="136" customFormat="1" ht="28.5">
      <c r="A521" s="227" t="s">
        <v>108</v>
      </c>
      <c r="B521" s="229" t="s">
        <v>302</v>
      </c>
      <c r="C521" s="196"/>
      <c r="D521" s="128"/>
      <c r="E521" s="129"/>
      <c r="F521" s="135"/>
      <c r="G521" s="135"/>
      <c r="H521" s="135"/>
      <c r="I521" s="93"/>
    </row>
    <row r="522" spans="1:9" s="136" customFormat="1" ht="14.25">
      <c r="A522" s="227"/>
      <c r="B522" s="229"/>
      <c r="C522" s="196"/>
      <c r="D522" s="170" t="s">
        <v>85</v>
      </c>
      <c r="E522" s="129">
        <v>1</v>
      </c>
      <c r="F522" s="130">
        <v>0</v>
      </c>
      <c r="G522" s="131"/>
      <c r="H522" s="130">
        <f t="shared" ref="H522" si="57">E522*F522</f>
        <v>0</v>
      </c>
      <c r="I522" s="93"/>
    </row>
    <row r="523" spans="1:9" s="136" customFormat="1" ht="14.25">
      <c r="A523" s="227"/>
      <c r="B523" s="229"/>
      <c r="C523" s="196"/>
      <c r="D523" s="128"/>
      <c r="E523" s="129"/>
      <c r="F523" s="135"/>
      <c r="G523" s="135"/>
      <c r="H523" s="135"/>
      <c r="I523" s="93"/>
    </row>
    <row r="524" spans="1:9" s="136" customFormat="1" ht="28.5">
      <c r="A524" s="227" t="s">
        <v>110</v>
      </c>
      <c r="B524" s="147" t="s">
        <v>303</v>
      </c>
      <c r="C524" s="196"/>
      <c r="D524" s="128"/>
      <c r="E524" s="129"/>
      <c r="F524" s="135"/>
      <c r="G524" s="135"/>
      <c r="H524" s="135"/>
      <c r="I524" s="93"/>
    </row>
    <row r="525" spans="1:9" s="136" customFormat="1" ht="14.25">
      <c r="A525" s="227"/>
      <c r="B525" s="229"/>
      <c r="C525" s="196"/>
      <c r="D525" s="170" t="s">
        <v>85</v>
      </c>
      <c r="E525" s="129">
        <v>1</v>
      </c>
      <c r="F525" s="130">
        <v>0</v>
      </c>
      <c r="G525" s="131"/>
      <c r="H525" s="130">
        <f t="shared" ref="H525" si="58">E525*F525</f>
        <v>0</v>
      </c>
      <c r="I525" s="93"/>
    </row>
    <row r="526" spans="1:9" s="136" customFormat="1" ht="14.25">
      <c r="A526" s="227"/>
      <c r="B526" s="229"/>
      <c r="C526" s="196"/>
      <c r="D526" s="128"/>
      <c r="E526" s="129"/>
      <c r="F526" s="135"/>
      <c r="G526" s="135"/>
      <c r="H526" s="135"/>
      <c r="I526" s="93"/>
    </row>
    <row r="527" spans="1:9" s="136" customFormat="1" ht="60" customHeight="1">
      <c r="A527" s="227" t="s">
        <v>114</v>
      </c>
      <c r="B527" s="229" t="s">
        <v>304</v>
      </c>
      <c r="C527" s="196"/>
      <c r="D527" s="128"/>
      <c r="E527" s="129"/>
      <c r="F527" s="135"/>
      <c r="G527" s="135"/>
      <c r="H527" s="135"/>
      <c r="I527" s="93"/>
    </row>
    <row r="528" spans="1:9" s="136" customFormat="1" ht="14.25">
      <c r="A528" s="133"/>
      <c r="B528" s="175"/>
      <c r="C528" s="196"/>
      <c r="D528" s="170" t="s">
        <v>85</v>
      </c>
      <c r="E528" s="129">
        <v>2</v>
      </c>
      <c r="F528" s="130">
        <v>0</v>
      </c>
      <c r="G528" s="131"/>
      <c r="H528" s="130">
        <f t="shared" ref="H528" si="59">E528*F528</f>
        <v>0</v>
      </c>
      <c r="I528" s="93"/>
    </row>
    <row r="529" spans="1:9" s="93" customFormat="1" ht="14.25">
      <c r="A529" s="133"/>
      <c r="B529" s="149"/>
      <c r="C529" s="134"/>
      <c r="D529" s="128"/>
      <c r="E529" s="129"/>
      <c r="F529" s="166"/>
      <c r="G529" s="131"/>
      <c r="H529" s="166"/>
    </row>
    <row r="530" spans="1:9" ht="17.25" customHeight="1">
      <c r="A530" s="127" t="s">
        <v>116</v>
      </c>
      <c r="B530" s="229" t="s">
        <v>305</v>
      </c>
      <c r="C530" s="230"/>
      <c r="D530" s="214"/>
      <c r="E530" s="215"/>
    </row>
    <row r="531" spans="1:9" ht="17.25" customHeight="1">
      <c r="A531" s="127"/>
      <c r="B531" s="229" t="s">
        <v>447</v>
      </c>
      <c r="C531" s="230"/>
      <c r="D531" s="214"/>
      <c r="E531" s="215"/>
    </row>
    <row r="532" spans="1:9" ht="32.25" customHeight="1">
      <c r="A532" s="127"/>
      <c r="B532" s="229" t="s">
        <v>307</v>
      </c>
      <c r="C532" s="230"/>
      <c r="D532" s="214"/>
      <c r="E532" s="215"/>
    </row>
    <row r="533" spans="1:9" ht="17.25" customHeight="1">
      <c r="A533" s="127"/>
      <c r="B533" s="229" t="s">
        <v>448</v>
      </c>
      <c r="C533" s="230"/>
      <c r="D533" s="214"/>
      <c r="E533" s="215"/>
    </row>
    <row r="534" spans="1:9" ht="17.25" customHeight="1">
      <c r="A534" s="127"/>
      <c r="B534" s="229" t="s">
        <v>449</v>
      </c>
      <c r="C534" s="230"/>
      <c r="D534" s="214"/>
      <c r="E534" s="215"/>
    </row>
    <row r="535" spans="1:9" ht="17.25" customHeight="1">
      <c r="A535" s="127"/>
      <c r="B535" s="229" t="s">
        <v>450</v>
      </c>
      <c r="C535" s="230"/>
      <c r="D535" s="214"/>
      <c r="E535" s="215"/>
    </row>
    <row r="536" spans="1:9" ht="17.25" customHeight="1">
      <c r="A536" s="127"/>
      <c r="B536" s="229" t="s">
        <v>145</v>
      </c>
      <c r="C536" s="230"/>
      <c r="D536" s="214"/>
      <c r="E536" s="215"/>
    </row>
    <row r="537" spans="1:9" ht="33.75" customHeight="1">
      <c r="A537" s="121"/>
      <c r="B537" s="175" t="s">
        <v>451</v>
      </c>
      <c r="C537" s="230"/>
    </row>
    <row r="538" spans="1:9" s="136" customFormat="1" ht="14.25">
      <c r="A538" s="133"/>
      <c r="B538" s="175"/>
      <c r="C538" s="196"/>
      <c r="D538" s="214" t="s">
        <v>85</v>
      </c>
      <c r="E538" s="215">
        <v>1</v>
      </c>
      <c r="F538" s="130">
        <v>0</v>
      </c>
      <c r="G538" s="131"/>
      <c r="H538" s="130">
        <f t="shared" ref="H538" si="60">E538*F538</f>
        <v>0</v>
      </c>
      <c r="I538" s="93"/>
    </row>
    <row r="539" spans="1:9" s="93" customFormat="1" ht="14.25">
      <c r="A539" s="133"/>
      <c r="B539" s="149"/>
      <c r="C539" s="134"/>
      <c r="D539" s="128"/>
      <c r="E539" s="129"/>
      <c r="F539" s="166"/>
      <c r="G539" s="131"/>
      <c r="H539" s="166"/>
    </row>
    <row r="540" spans="1:9" ht="33" customHeight="1">
      <c r="A540" s="127" t="s">
        <v>121</v>
      </c>
      <c r="B540" s="229" t="s">
        <v>312</v>
      </c>
      <c r="C540" s="117"/>
      <c r="D540" s="117"/>
      <c r="E540" s="118"/>
      <c r="F540" s="119"/>
      <c r="G540" s="119"/>
      <c r="H540" s="119"/>
    </row>
    <row r="541" spans="1:9" ht="16.5" customHeight="1">
      <c r="A541" s="115"/>
      <c r="B541" s="229" t="s">
        <v>313</v>
      </c>
      <c r="C541" s="117"/>
      <c r="D541" s="117"/>
      <c r="E541" s="118"/>
      <c r="F541" s="119"/>
      <c r="G541" s="119"/>
      <c r="H541" s="119"/>
    </row>
    <row r="542" spans="1:9" ht="17.25" customHeight="1">
      <c r="A542" s="115"/>
      <c r="B542" s="229" t="s">
        <v>314</v>
      </c>
      <c r="C542" s="117"/>
      <c r="D542" s="117"/>
      <c r="E542" s="118"/>
      <c r="F542" s="119"/>
      <c r="G542" s="119"/>
      <c r="H542" s="119"/>
    </row>
    <row r="543" spans="1:9" ht="17.25" customHeight="1">
      <c r="A543" s="115"/>
      <c r="B543" s="229" t="s">
        <v>452</v>
      </c>
      <c r="C543" s="117"/>
      <c r="D543" s="117"/>
      <c r="E543" s="118"/>
      <c r="F543" s="119"/>
      <c r="G543" s="119"/>
      <c r="H543" s="119"/>
    </row>
    <row r="544" spans="1:9" ht="17.25" customHeight="1">
      <c r="A544" s="115"/>
      <c r="B544" s="229" t="s">
        <v>316</v>
      </c>
      <c r="C544" s="117"/>
      <c r="D544" s="117"/>
      <c r="E544" s="118"/>
      <c r="F544" s="119"/>
      <c r="G544" s="119"/>
      <c r="H544" s="119"/>
    </row>
    <row r="545" spans="1:8" ht="17.25" customHeight="1">
      <c r="A545" s="115"/>
      <c r="B545" s="229" t="s">
        <v>317</v>
      </c>
      <c r="C545" s="117"/>
      <c r="D545" s="117"/>
      <c r="E545" s="118"/>
      <c r="F545" s="119"/>
      <c r="G545" s="119"/>
      <c r="H545" s="119"/>
    </row>
    <row r="546" spans="1:8" ht="16.5" customHeight="1">
      <c r="A546" s="115"/>
      <c r="B546" s="229" t="s">
        <v>321</v>
      </c>
      <c r="C546" s="117"/>
      <c r="D546" s="117"/>
      <c r="E546" s="118"/>
      <c r="F546" s="119"/>
      <c r="G546" s="119"/>
      <c r="H546" s="119"/>
    </row>
    <row r="547" spans="1:8" ht="15">
      <c r="A547" s="115"/>
      <c r="B547" s="229" t="s">
        <v>267</v>
      </c>
      <c r="C547" s="117"/>
      <c r="D547" s="117"/>
      <c r="E547" s="118"/>
      <c r="F547" s="119"/>
      <c r="G547" s="119"/>
      <c r="H547" s="119"/>
    </row>
    <row r="548" spans="1:8" ht="33" customHeight="1">
      <c r="A548" s="115"/>
      <c r="B548" s="175" t="s">
        <v>453</v>
      </c>
      <c r="C548" s="117"/>
      <c r="D548" s="117"/>
      <c r="E548" s="118"/>
      <c r="F548" s="119"/>
      <c r="G548" s="119"/>
      <c r="H548" s="119"/>
    </row>
    <row r="549" spans="1:8" ht="15">
      <c r="A549" s="115"/>
      <c r="B549" s="139"/>
      <c r="C549" s="117"/>
      <c r="D549" s="214" t="s">
        <v>85</v>
      </c>
      <c r="E549" s="215">
        <v>1</v>
      </c>
      <c r="F549" s="130">
        <v>0</v>
      </c>
      <c r="G549" s="131"/>
      <c r="H549" s="130">
        <f t="shared" ref="H549" si="61">E549*F549</f>
        <v>0</v>
      </c>
    </row>
    <row r="550" spans="1:8" ht="15">
      <c r="A550" s="115"/>
      <c r="B550" s="139"/>
      <c r="C550" s="117"/>
      <c r="D550" s="117"/>
      <c r="E550" s="118"/>
      <c r="F550" s="119"/>
      <c r="G550" s="119"/>
      <c r="H550" s="119"/>
    </row>
    <row r="551" spans="1:8" ht="33" customHeight="1">
      <c r="A551" s="127" t="s">
        <v>123</v>
      </c>
      <c r="B551" s="229" t="s">
        <v>312</v>
      </c>
      <c r="C551" s="117"/>
      <c r="D551" s="117"/>
      <c r="E551" s="118"/>
      <c r="F551" s="119"/>
      <c r="G551" s="119"/>
      <c r="H551" s="119"/>
    </row>
    <row r="552" spans="1:8" ht="16.5" customHeight="1">
      <c r="A552" s="115"/>
      <c r="B552" s="229" t="s">
        <v>313</v>
      </c>
      <c r="C552" s="117"/>
      <c r="D552" s="117"/>
      <c r="E552" s="118"/>
      <c r="F552" s="119"/>
      <c r="G552" s="119"/>
      <c r="H552" s="119"/>
    </row>
    <row r="553" spans="1:8" ht="17.25" customHeight="1">
      <c r="A553" s="115"/>
      <c r="B553" s="229" t="s">
        <v>314</v>
      </c>
      <c r="C553" s="117"/>
      <c r="D553" s="117"/>
      <c r="E553" s="118"/>
      <c r="F553" s="119"/>
      <c r="G553" s="119"/>
      <c r="H553" s="119"/>
    </row>
    <row r="554" spans="1:8" ht="17.25" customHeight="1">
      <c r="A554" s="115"/>
      <c r="B554" s="229" t="s">
        <v>452</v>
      </c>
      <c r="C554" s="117"/>
      <c r="D554" s="117"/>
      <c r="E554" s="118"/>
      <c r="F554" s="119"/>
      <c r="G554" s="119"/>
      <c r="H554" s="119"/>
    </row>
    <row r="555" spans="1:8" ht="17.25" customHeight="1">
      <c r="A555" s="115"/>
      <c r="B555" s="229" t="s">
        <v>316</v>
      </c>
      <c r="C555" s="117"/>
      <c r="D555" s="117"/>
      <c r="E555" s="118"/>
      <c r="F555" s="119"/>
      <c r="G555" s="119"/>
      <c r="H555" s="119"/>
    </row>
    <row r="556" spans="1:8" ht="17.25" customHeight="1">
      <c r="A556" s="115"/>
      <c r="B556" s="229" t="s">
        <v>317</v>
      </c>
      <c r="C556" s="117"/>
      <c r="D556" s="117"/>
      <c r="E556" s="118"/>
      <c r="F556" s="119"/>
      <c r="G556" s="119"/>
      <c r="H556" s="119"/>
    </row>
    <row r="557" spans="1:8" ht="16.5" customHeight="1">
      <c r="A557" s="115"/>
      <c r="B557" s="229" t="s">
        <v>321</v>
      </c>
      <c r="C557" s="117"/>
      <c r="D557" s="117"/>
      <c r="E557" s="118"/>
      <c r="F557" s="119"/>
      <c r="G557" s="119"/>
      <c r="H557" s="119"/>
    </row>
    <row r="558" spans="1:8" ht="15">
      <c r="A558" s="115"/>
      <c r="B558" s="229" t="s">
        <v>267</v>
      </c>
      <c r="C558" s="117"/>
      <c r="D558" s="117"/>
      <c r="E558" s="118"/>
      <c r="F558" s="119"/>
      <c r="G558" s="119"/>
      <c r="H558" s="119"/>
    </row>
    <row r="559" spans="1:8" ht="33" customHeight="1">
      <c r="A559" s="115"/>
      <c r="B559" s="175" t="s">
        <v>453</v>
      </c>
      <c r="C559" s="117"/>
      <c r="D559" s="117"/>
      <c r="E559" s="118"/>
      <c r="F559" s="119"/>
      <c r="G559" s="119"/>
      <c r="H559" s="119"/>
    </row>
    <row r="560" spans="1:8" ht="15">
      <c r="A560" s="115"/>
      <c r="B560" s="139"/>
      <c r="C560" s="117"/>
      <c r="D560" s="214" t="s">
        <v>85</v>
      </c>
      <c r="E560" s="215">
        <v>1</v>
      </c>
      <c r="F560" s="130">
        <v>0</v>
      </c>
      <c r="G560" s="131"/>
      <c r="H560" s="130">
        <f t="shared" ref="H560" si="62">E560*F560</f>
        <v>0</v>
      </c>
    </row>
    <row r="561" spans="1:8" ht="15">
      <c r="A561" s="115"/>
      <c r="B561" s="139"/>
      <c r="C561" s="117"/>
      <c r="D561" s="117"/>
      <c r="E561" s="118"/>
      <c r="F561" s="119"/>
      <c r="G561" s="119"/>
      <c r="H561" s="119"/>
    </row>
    <row r="562" spans="1:8" ht="15">
      <c r="A562" s="115"/>
      <c r="B562" s="139"/>
      <c r="C562" s="117"/>
      <c r="D562" s="117"/>
      <c r="E562" s="118"/>
      <c r="F562" s="119"/>
      <c r="G562" s="119"/>
      <c r="H562" s="119"/>
    </row>
    <row r="563" spans="1:8" ht="14.25">
      <c r="A563" s="127" t="s">
        <v>123</v>
      </c>
      <c r="B563" s="229" t="s">
        <v>323</v>
      </c>
      <c r="C563" s="117"/>
      <c r="D563" s="117"/>
      <c r="E563" s="118"/>
      <c r="F563" s="119"/>
      <c r="G563" s="119"/>
      <c r="H563" s="119"/>
    </row>
    <row r="564" spans="1:8" ht="17.25" customHeight="1">
      <c r="A564" s="115"/>
      <c r="B564" s="229" t="s">
        <v>324</v>
      </c>
      <c r="C564" s="117"/>
      <c r="D564" s="117"/>
      <c r="E564" s="118"/>
      <c r="F564" s="119"/>
      <c r="G564" s="119"/>
      <c r="H564" s="119"/>
    </row>
    <row r="565" spans="1:8" ht="18" customHeight="1">
      <c r="A565" s="115"/>
      <c r="B565" s="229" t="s">
        <v>325</v>
      </c>
      <c r="C565" s="117"/>
      <c r="D565" s="117"/>
      <c r="E565" s="118"/>
      <c r="F565" s="119"/>
      <c r="G565" s="119"/>
      <c r="H565" s="119"/>
    </row>
    <row r="566" spans="1:8" ht="18" customHeight="1">
      <c r="A566" s="115"/>
      <c r="B566" s="229" t="s">
        <v>326</v>
      </c>
      <c r="C566" s="117"/>
      <c r="D566" s="117"/>
      <c r="E566" s="118"/>
      <c r="F566" s="119"/>
      <c r="G566" s="119"/>
      <c r="H566" s="119"/>
    </row>
    <row r="567" spans="1:8" ht="18" customHeight="1">
      <c r="A567" s="115"/>
      <c r="B567" s="229" t="s">
        <v>454</v>
      </c>
      <c r="C567" s="117"/>
      <c r="D567" s="117"/>
      <c r="E567" s="118"/>
      <c r="F567" s="119"/>
      <c r="G567" s="119"/>
      <c r="H567" s="119"/>
    </row>
    <row r="568" spans="1:8" ht="16.5" customHeight="1">
      <c r="A568" s="115"/>
      <c r="B568" s="229" t="s">
        <v>328</v>
      </c>
      <c r="C568" s="117"/>
      <c r="D568" s="117"/>
      <c r="E568" s="118"/>
      <c r="F568" s="119"/>
      <c r="G568" s="119"/>
      <c r="H568" s="119"/>
    </row>
    <row r="569" spans="1:8" ht="16.5" customHeight="1">
      <c r="A569" s="115"/>
      <c r="B569" s="229" t="s">
        <v>329</v>
      </c>
      <c r="C569" s="117"/>
      <c r="D569" s="117"/>
      <c r="E569" s="118"/>
      <c r="F569" s="119"/>
      <c r="G569" s="119"/>
      <c r="H569" s="119"/>
    </row>
    <row r="570" spans="1:8" ht="17.25" customHeight="1">
      <c r="A570" s="115"/>
      <c r="B570" s="229" t="s">
        <v>145</v>
      </c>
      <c r="C570" s="117"/>
      <c r="D570" s="117"/>
      <c r="E570" s="118"/>
      <c r="F570" s="119"/>
      <c r="G570" s="119"/>
      <c r="H570" s="119"/>
    </row>
    <row r="571" spans="1:8" ht="35.25" customHeight="1">
      <c r="A571" s="115"/>
      <c r="B571" s="229" t="s">
        <v>455</v>
      </c>
      <c r="C571" s="117"/>
      <c r="D571" s="117"/>
      <c r="E571" s="118"/>
      <c r="F571" s="119"/>
      <c r="G571" s="119"/>
      <c r="H571" s="119"/>
    </row>
    <row r="572" spans="1:8" ht="15">
      <c r="A572" s="115"/>
      <c r="B572" s="139"/>
      <c r="C572" s="117"/>
      <c r="D572" s="214" t="s">
        <v>85</v>
      </c>
      <c r="E572" s="215">
        <v>1</v>
      </c>
      <c r="F572" s="130">
        <v>0</v>
      </c>
      <c r="G572" s="131"/>
      <c r="H572" s="130">
        <f t="shared" ref="H572" si="63">E572*F572</f>
        <v>0</v>
      </c>
    </row>
    <row r="573" spans="1:8" ht="15">
      <c r="A573" s="115"/>
      <c r="B573" s="139"/>
      <c r="C573" s="117"/>
      <c r="D573" s="117"/>
      <c r="E573" s="118"/>
      <c r="F573" s="119"/>
      <c r="G573" s="119"/>
      <c r="H573" s="119"/>
    </row>
    <row r="574" spans="1:8" s="93" customFormat="1" ht="74.25" customHeight="1">
      <c r="A574" s="227" t="s">
        <v>125</v>
      </c>
      <c r="B574" s="147" t="s">
        <v>332</v>
      </c>
      <c r="C574" s="231"/>
      <c r="D574" s="128"/>
      <c r="E574" s="129"/>
      <c r="F574" s="166"/>
      <c r="G574" s="131"/>
      <c r="H574" s="166"/>
    </row>
    <row r="575" spans="1:8" s="93" customFormat="1" ht="36" customHeight="1">
      <c r="A575" s="133"/>
      <c r="B575" s="147" t="s">
        <v>333</v>
      </c>
      <c r="C575" s="231"/>
      <c r="D575" s="128"/>
      <c r="E575" s="129"/>
      <c r="F575" s="166"/>
      <c r="G575" s="131"/>
      <c r="H575" s="166"/>
    </row>
    <row r="576" spans="1:8" s="93" customFormat="1" ht="45.75" customHeight="1">
      <c r="A576" s="133"/>
      <c r="B576" s="147" t="s">
        <v>334</v>
      </c>
      <c r="C576" s="231"/>
      <c r="D576" s="128"/>
      <c r="E576" s="129"/>
      <c r="F576" s="166"/>
      <c r="G576" s="131"/>
      <c r="H576" s="166"/>
    </row>
    <row r="577" spans="1:8" ht="33" customHeight="1">
      <c r="B577" s="147" t="s">
        <v>335</v>
      </c>
      <c r="C577" s="231"/>
    </row>
    <row r="578" spans="1:8">
      <c r="C578" s="232" t="s">
        <v>456</v>
      </c>
      <c r="D578" s="172" t="s">
        <v>113</v>
      </c>
      <c r="E578" s="98">
        <v>25</v>
      </c>
      <c r="F578" s="141">
        <v>0</v>
      </c>
      <c r="G578" s="142"/>
      <c r="H578" s="141">
        <f>E578*F578</f>
        <v>0</v>
      </c>
    </row>
    <row r="580" spans="1:8" ht="28.5">
      <c r="A580" s="127" t="s">
        <v>338</v>
      </c>
      <c r="B580" s="95" t="s">
        <v>271</v>
      </c>
      <c r="D580" s="214"/>
      <c r="E580" s="215"/>
    </row>
    <row r="581" spans="1:8" ht="54" customHeight="1">
      <c r="A581" s="206"/>
      <c r="B581" s="216" t="s">
        <v>272</v>
      </c>
      <c r="D581" s="214"/>
      <c r="E581" s="215"/>
    </row>
    <row r="582" spans="1:8" ht="27" customHeight="1">
      <c r="A582" s="206"/>
      <c r="B582" s="216" t="s">
        <v>339</v>
      </c>
      <c r="D582" s="214"/>
      <c r="E582" s="215"/>
    </row>
    <row r="583" spans="1:8">
      <c r="A583" s="206"/>
      <c r="B583" s="216" t="s">
        <v>340</v>
      </c>
      <c r="C583" s="217" t="s">
        <v>341</v>
      </c>
      <c r="D583" s="214" t="s">
        <v>113</v>
      </c>
      <c r="E583" s="215">
        <v>2</v>
      </c>
      <c r="F583" s="141">
        <v>0</v>
      </c>
      <c r="G583" s="142"/>
      <c r="H583" s="141">
        <f t="shared" ref="H583:H587" si="64">E583*F583</f>
        <v>0</v>
      </c>
    </row>
    <row r="584" spans="1:8" ht="14.25">
      <c r="A584" s="206"/>
      <c r="B584" s="95"/>
      <c r="C584" s="217" t="s">
        <v>274</v>
      </c>
      <c r="D584" s="214" t="s">
        <v>113</v>
      </c>
      <c r="E584" s="215">
        <v>5</v>
      </c>
      <c r="F584" s="141">
        <v>0</v>
      </c>
      <c r="G584" s="142"/>
      <c r="H584" s="141">
        <f t="shared" si="64"/>
        <v>0</v>
      </c>
    </row>
    <row r="585" spans="1:8" ht="14.25">
      <c r="A585" s="206"/>
      <c r="B585" s="95"/>
      <c r="C585" s="217" t="s">
        <v>371</v>
      </c>
      <c r="D585" s="214" t="s">
        <v>113</v>
      </c>
      <c r="E585" s="215">
        <v>5</v>
      </c>
      <c r="F585" s="141">
        <v>0</v>
      </c>
      <c r="G585" s="142"/>
      <c r="H585" s="141">
        <f t="shared" si="64"/>
        <v>0</v>
      </c>
    </row>
    <row r="586" spans="1:8" ht="14.25">
      <c r="A586" s="206"/>
      <c r="B586" s="122"/>
      <c r="C586" s="217" t="s">
        <v>369</v>
      </c>
      <c r="D586" s="214" t="s">
        <v>113</v>
      </c>
      <c r="E586" s="215">
        <v>10</v>
      </c>
      <c r="F586" s="141">
        <v>0</v>
      </c>
      <c r="G586" s="142"/>
      <c r="H586" s="141">
        <f t="shared" si="64"/>
        <v>0</v>
      </c>
    </row>
    <row r="587" spans="1:8" ht="14.25">
      <c r="A587" s="206"/>
      <c r="B587" s="122"/>
      <c r="C587" s="217" t="s">
        <v>343</v>
      </c>
      <c r="D587" s="214" t="s">
        <v>113</v>
      </c>
      <c r="E587" s="215">
        <v>10</v>
      </c>
      <c r="F587" s="141">
        <v>0</v>
      </c>
      <c r="G587" s="142"/>
      <c r="H587" s="141">
        <f t="shared" si="64"/>
        <v>0</v>
      </c>
    </row>
    <row r="589" spans="1:8" ht="60" customHeight="1">
      <c r="A589" s="127" t="s">
        <v>344</v>
      </c>
      <c r="B589" s="147" t="s">
        <v>457</v>
      </c>
      <c r="C589" s="197"/>
      <c r="D589" s="198"/>
      <c r="E589" s="199"/>
      <c r="F589" s="200"/>
      <c r="G589" s="200"/>
      <c r="H589" s="201"/>
    </row>
    <row r="590" spans="1:8" ht="35.25" customHeight="1">
      <c r="B590" s="147" t="s">
        <v>346</v>
      </c>
      <c r="C590" s="128"/>
      <c r="E590" s="112"/>
    </row>
    <row r="591" spans="1:8">
      <c r="D591" s="98" t="s">
        <v>64</v>
      </c>
      <c r="E591" s="129">
        <v>1</v>
      </c>
      <c r="F591" s="141">
        <v>0</v>
      </c>
      <c r="G591" s="142"/>
      <c r="H591" s="141">
        <f t="shared" ref="H591" si="65">E591*F591</f>
        <v>0</v>
      </c>
    </row>
    <row r="593" spans="1:9" s="115" customFormat="1" ht="133.5" customHeight="1">
      <c r="A593" s="133" t="s">
        <v>347</v>
      </c>
      <c r="B593" s="95" t="s">
        <v>348</v>
      </c>
      <c r="C593" s="117"/>
      <c r="D593" s="117"/>
      <c r="E593" s="118"/>
      <c r="F593" s="119"/>
      <c r="G593" s="119"/>
      <c r="H593" s="119"/>
    </row>
    <row r="594" spans="1:9" s="115" customFormat="1" ht="49.5" customHeight="1">
      <c r="A594" s="133"/>
      <c r="B594" s="115" t="s">
        <v>349</v>
      </c>
      <c r="C594" s="117"/>
      <c r="D594" s="117"/>
      <c r="E594" s="118"/>
      <c r="F594" s="119"/>
      <c r="G594" s="119"/>
      <c r="H594" s="119"/>
    </row>
    <row r="595" spans="1:9" s="136" customFormat="1" ht="15">
      <c r="A595" s="133"/>
      <c r="B595" s="115" t="s">
        <v>232</v>
      </c>
      <c r="C595" s="217" t="s">
        <v>341</v>
      </c>
      <c r="D595" s="214" t="s">
        <v>113</v>
      </c>
      <c r="E595" s="215">
        <v>2</v>
      </c>
      <c r="F595" s="141">
        <v>0</v>
      </c>
      <c r="G595" s="142"/>
      <c r="H595" s="141">
        <f t="shared" ref="H595:H601" si="66">E595*F595</f>
        <v>0</v>
      </c>
      <c r="I595" s="202"/>
    </row>
    <row r="596" spans="1:9" s="136" customFormat="1" ht="15">
      <c r="A596" s="133"/>
      <c r="B596" s="115" t="s">
        <v>436</v>
      </c>
      <c r="C596" s="217" t="s">
        <v>274</v>
      </c>
      <c r="D596" s="214" t="s">
        <v>113</v>
      </c>
      <c r="E596" s="215">
        <v>5</v>
      </c>
      <c r="F596" s="141">
        <v>0</v>
      </c>
      <c r="G596" s="142"/>
      <c r="H596" s="141">
        <f t="shared" si="66"/>
        <v>0</v>
      </c>
      <c r="I596" s="202"/>
    </row>
    <row r="597" spans="1:9" s="136" customFormat="1" ht="15">
      <c r="A597" s="133"/>
      <c r="B597" s="115" t="s">
        <v>220</v>
      </c>
      <c r="C597" s="217" t="s">
        <v>371</v>
      </c>
      <c r="D597" s="214" t="s">
        <v>113</v>
      </c>
      <c r="E597" s="215">
        <v>5</v>
      </c>
      <c r="F597" s="141">
        <v>0</v>
      </c>
      <c r="G597" s="142"/>
      <c r="H597" s="141">
        <f t="shared" si="66"/>
        <v>0</v>
      </c>
      <c r="I597" s="202"/>
    </row>
    <row r="598" spans="1:9" s="136" customFormat="1" ht="15">
      <c r="A598" s="133"/>
      <c r="B598" s="115" t="s">
        <v>221</v>
      </c>
      <c r="C598" s="217" t="s">
        <v>369</v>
      </c>
      <c r="D598" s="214" t="s">
        <v>113</v>
      </c>
      <c r="E598" s="215">
        <v>10</v>
      </c>
      <c r="F598" s="141">
        <v>0</v>
      </c>
      <c r="G598" s="142"/>
      <c r="H598" s="141">
        <f t="shared" si="66"/>
        <v>0</v>
      </c>
      <c r="I598" s="202"/>
    </row>
    <row r="599" spans="1:9" s="136" customFormat="1" ht="15">
      <c r="A599" s="133"/>
      <c r="B599" s="115" t="s">
        <v>221</v>
      </c>
      <c r="C599" s="217" t="s">
        <v>343</v>
      </c>
      <c r="D599" s="214" t="s">
        <v>113</v>
      </c>
      <c r="E599" s="215">
        <v>10</v>
      </c>
      <c r="F599" s="141">
        <v>0</v>
      </c>
      <c r="G599" s="142"/>
      <c r="H599" s="141">
        <f t="shared" si="66"/>
        <v>0</v>
      </c>
      <c r="I599" s="202"/>
    </row>
    <row r="600" spans="1:9" s="136" customFormat="1" ht="15">
      <c r="A600" s="133"/>
      <c r="B600" s="115" t="s">
        <v>221</v>
      </c>
      <c r="C600" s="217" t="s">
        <v>458</v>
      </c>
      <c r="D600" s="214" t="s">
        <v>113</v>
      </c>
      <c r="E600" s="215">
        <v>25</v>
      </c>
      <c r="F600" s="141">
        <v>0</v>
      </c>
      <c r="G600" s="142"/>
      <c r="H600" s="141">
        <f t="shared" si="66"/>
        <v>0</v>
      </c>
      <c r="I600" s="202"/>
    </row>
    <row r="601" spans="1:9" s="136" customFormat="1" ht="14.25">
      <c r="A601" s="133"/>
      <c r="B601" s="174" t="s">
        <v>222</v>
      </c>
      <c r="C601" s="197"/>
      <c r="D601" s="172" t="s">
        <v>21</v>
      </c>
      <c r="E601" s="98">
        <v>2</v>
      </c>
      <c r="F601" s="141">
        <v>0</v>
      </c>
      <c r="G601" s="142"/>
      <c r="H601" s="141">
        <f t="shared" si="66"/>
        <v>0</v>
      </c>
      <c r="I601" s="202"/>
    </row>
    <row r="602" spans="1:9" ht="15">
      <c r="A602" s="115"/>
      <c r="B602" s="139"/>
      <c r="C602" s="117"/>
      <c r="D602" s="117"/>
      <c r="E602" s="118"/>
      <c r="F602" s="119"/>
      <c r="G602" s="119"/>
      <c r="H602" s="119"/>
    </row>
    <row r="603" spans="1:9" ht="15">
      <c r="A603" s="115"/>
      <c r="B603" s="139"/>
      <c r="C603" s="117"/>
      <c r="D603" s="117"/>
      <c r="E603" s="118"/>
      <c r="F603" s="119"/>
      <c r="G603" s="119"/>
      <c r="H603" s="119"/>
    </row>
    <row r="604" spans="1:9" s="93" customFormat="1" ht="15">
      <c r="A604" s="115"/>
      <c r="B604" s="120" t="s">
        <v>459</v>
      </c>
      <c r="C604" s="117"/>
      <c r="D604" s="117"/>
      <c r="E604" s="118"/>
      <c r="F604" s="119"/>
      <c r="G604" s="119"/>
      <c r="H604" s="233">
        <f>SUM(H17:H603)</f>
        <v>0</v>
      </c>
    </row>
    <row r="605" spans="1:9" s="93" customFormat="1" ht="14.25">
      <c r="A605" s="133"/>
      <c r="B605" s="256"/>
      <c r="C605" s="217"/>
      <c r="D605" s="128"/>
      <c r="E605" s="215"/>
      <c r="F605" s="152"/>
      <c r="G605" s="142"/>
      <c r="H605" s="152"/>
    </row>
    <row r="606" spans="1:9" s="93" customFormat="1" ht="14.25">
      <c r="A606" s="133"/>
      <c r="B606" s="256"/>
      <c r="C606" s="217"/>
      <c r="D606" s="128"/>
      <c r="E606" s="215"/>
      <c r="F606" s="152"/>
      <c r="G606" s="142"/>
      <c r="H606" s="152"/>
    </row>
    <row r="607" spans="1:9" s="93" customFormat="1" ht="15">
      <c r="A607" s="115"/>
      <c r="B607" s="120" t="s">
        <v>460</v>
      </c>
      <c r="C607" s="117"/>
      <c r="D607" s="117"/>
      <c r="E607" s="118"/>
      <c r="F607" s="119"/>
      <c r="G607" s="119"/>
      <c r="H607" s="119"/>
    </row>
    <row r="608" spans="1:9" s="93" customFormat="1" ht="15">
      <c r="A608" s="115"/>
      <c r="B608" s="115"/>
      <c r="C608" s="117"/>
      <c r="D608" s="117"/>
      <c r="E608" s="118"/>
      <c r="F608" s="119"/>
      <c r="G608" s="119"/>
      <c r="H608" s="119"/>
    </row>
    <row r="609" spans="1:8" s="93" customFormat="1" ht="71.25">
      <c r="A609" s="133" t="s">
        <v>58</v>
      </c>
      <c r="B609" s="147" t="s">
        <v>392</v>
      </c>
      <c r="C609" s="148"/>
      <c r="D609" s="128"/>
      <c r="E609" s="208"/>
      <c r="F609" s="257"/>
      <c r="G609" s="257"/>
      <c r="H609" s="257"/>
    </row>
    <row r="610" spans="1:8" s="93" customFormat="1" ht="14.25">
      <c r="A610" s="133"/>
      <c r="B610" s="147"/>
      <c r="C610" s="258" t="s">
        <v>64</v>
      </c>
      <c r="D610" s="259" t="s">
        <v>393</v>
      </c>
      <c r="E610" s="260">
        <v>0.7</v>
      </c>
      <c r="F610" s="112"/>
      <c r="G610" s="261"/>
      <c r="H610" s="262">
        <f>E610/100*H11</f>
        <v>0</v>
      </c>
    </row>
    <row r="611" spans="1:8" s="93" customFormat="1" ht="14.25">
      <c r="A611" s="133"/>
      <c r="B611" s="147"/>
      <c r="C611" s="148"/>
      <c r="D611" s="128"/>
      <c r="E611" s="208"/>
      <c r="F611" s="257"/>
      <c r="G611" s="257"/>
      <c r="H611" s="257"/>
    </row>
    <row r="612" spans="1:8" s="93" customFormat="1" ht="99.75">
      <c r="A612" s="133" t="s">
        <v>62</v>
      </c>
      <c r="B612" s="147" t="s">
        <v>394</v>
      </c>
      <c r="C612" s="263"/>
      <c r="D612" s="97"/>
      <c r="E612" s="98"/>
      <c r="F612" s="105"/>
      <c r="G612" s="105"/>
      <c r="H612" s="264"/>
    </row>
    <row r="613" spans="1:8" s="93" customFormat="1" ht="14.25">
      <c r="A613" s="265"/>
      <c r="B613" s="147"/>
      <c r="C613" s="258" t="s">
        <v>64</v>
      </c>
      <c r="D613" s="259" t="s">
        <v>393</v>
      </c>
      <c r="E613" s="260">
        <v>0.7</v>
      </c>
      <c r="F613" s="112"/>
      <c r="G613" s="261"/>
      <c r="H613" s="262">
        <f>E613/100*H11</f>
        <v>0</v>
      </c>
    </row>
    <row r="614" spans="1:8" s="93" customFormat="1" ht="14.25">
      <c r="A614" s="127"/>
      <c r="B614" s="266"/>
      <c r="C614" s="267"/>
      <c r="D614" s="268"/>
      <c r="E614" s="269"/>
      <c r="F614" s="270"/>
      <c r="G614" s="270"/>
      <c r="H614" s="271"/>
    </row>
    <row r="615" spans="1:8" s="93" customFormat="1" ht="42.75">
      <c r="A615" s="133" t="s">
        <v>65</v>
      </c>
      <c r="B615" s="95" t="s">
        <v>395</v>
      </c>
      <c r="C615" s="114"/>
      <c r="D615" s="156"/>
      <c r="E615" s="150"/>
      <c r="F615" s="150"/>
      <c r="G615" s="160"/>
      <c r="H615" s="160"/>
    </row>
    <row r="616" spans="1:8" s="93" customFormat="1" ht="17.25" customHeight="1">
      <c r="A616" s="272"/>
      <c r="B616" s="273"/>
      <c r="C616" s="158"/>
      <c r="D616" s="97" t="s">
        <v>64</v>
      </c>
      <c r="E616" s="98">
        <v>1</v>
      </c>
      <c r="F616" s="141">
        <v>0</v>
      </c>
      <c r="G616" s="142"/>
      <c r="H616" s="141">
        <f t="shared" ref="H616" si="67">E616*F616</f>
        <v>0</v>
      </c>
    </row>
    <row r="617" spans="1:8" s="93" customFormat="1" ht="14.25">
      <c r="A617" s="127"/>
      <c r="B617" s="266"/>
      <c r="C617" s="267"/>
      <c r="D617" s="268"/>
      <c r="E617" s="269"/>
      <c r="F617" s="270"/>
      <c r="G617" s="270"/>
      <c r="H617" s="271"/>
    </row>
    <row r="618" spans="1:8" s="93" customFormat="1" ht="133.5" customHeight="1">
      <c r="A618" s="133" t="s">
        <v>67</v>
      </c>
      <c r="B618" s="95" t="s">
        <v>461</v>
      </c>
      <c r="C618" s="191"/>
      <c r="D618" s="170"/>
      <c r="E618" s="129"/>
      <c r="F618" s="135"/>
      <c r="G618" s="135"/>
      <c r="H618" s="135"/>
    </row>
    <row r="619" spans="1:8" s="93" customFormat="1" ht="48" customHeight="1">
      <c r="A619" s="133"/>
      <c r="B619" s="95" t="s">
        <v>462</v>
      </c>
      <c r="C619" s="191"/>
      <c r="D619" s="170"/>
      <c r="E619" s="129"/>
      <c r="F619" s="135"/>
      <c r="G619" s="135"/>
      <c r="H619" s="135"/>
    </row>
    <row r="620" spans="1:8" s="93" customFormat="1" ht="17.25" customHeight="1">
      <c r="A620" s="133"/>
      <c r="B620" s="95" t="s">
        <v>463</v>
      </c>
      <c r="C620" s="191"/>
      <c r="D620" s="170"/>
      <c r="E620" s="129"/>
      <c r="F620" s="135"/>
      <c r="G620" s="135"/>
      <c r="H620" s="135"/>
    </row>
    <row r="621" spans="1:8" s="93" customFormat="1" ht="32.25" customHeight="1">
      <c r="A621" s="133"/>
      <c r="B621" s="95" t="s">
        <v>464</v>
      </c>
      <c r="C621" s="191"/>
      <c r="D621" s="170"/>
      <c r="E621" s="129"/>
      <c r="F621" s="135"/>
      <c r="G621" s="135"/>
      <c r="H621" s="135"/>
    </row>
    <row r="622" spans="1:8" s="93" customFormat="1" ht="14.25">
      <c r="A622" s="127"/>
      <c r="B622" s="95" t="s">
        <v>465</v>
      </c>
      <c r="C622" s="197" t="s">
        <v>215</v>
      </c>
      <c r="D622" s="198" t="s">
        <v>85</v>
      </c>
      <c r="E622" s="129">
        <v>2</v>
      </c>
      <c r="F622" s="141">
        <v>0</v>
      </c>
      <c r="G622" s="142"/>
      <c r="H622" s="141">
        <f t="shared" ref="H622" si="68">E622*F622</f>
        <v>0</v>
      </c>
    </row>
    <row r="623" spans="1:8" s="93" customFormat="1" ht="14.25">
      <c r="A623" s="127"/>
      <c r="B623" s="266"/>
      <c r="C623" s="267"/>
      <c r="D623" s="268"/>
      <c r="E623" s="269"/>
      <c r="F623" s="270"/>
      <c r="G623" s="270"/>
      <c r="H623" s="271"/>
    </row>
    <row r="624" spans="1:8" s="93" customFormat="1" ht="117.75" customHeight="1">
      <c r="A624" s="133" t="s">
        <v>69</v>
      </c>
      <c r="B624" s="147" t="s">
        <v>396</v>
      </c>
      <c r="C624" s="148"/>
      <c r="D624" s="128"/>
      <c r="E624" s="208"/>
      <c r="F624" s="257"/>
      <c r="G624" s="257"/>
      <c r="H624" s="257"/>
    </row>
    <row r="625" spans="1:8" s="93" customFormat="1" ht="14.25">
      <c r="A625" s="133"/>
      <c r="B625" s="147"/>
      <c r="C625" s="274"/>
      <c r="D625" s="128" t="s">
        <v>64</v>
      </c>
      <c r="E625" s="129">
        <v>1</v>
      </c>
      <c r="F625" s="141">
        <v>0</v>
      </c>
      <c r="G625" s="142"/>
      <c r="H625" s="141">
        <f t="shared" ref="H625" si="69">E625*F625</f>
        <v>0</v>
      </c>
    </row>
    <row r="627" spans="1:8" s="282" customFormat="1" ht="48.75" customHeight="1">
      <c r="A627" s="275" t="s">
        <v>71</v>
      </c>
      <c r="B627" s="276" t="s">
        <v>397</v>
      </c>
      <c r="C627" s="277"/>
      <c r="D627" s="278"/>
      <c r="E627" s="279"/>
      <c r="F627" s="280"/>
      <c r="G627" s="280"/>
      <c r="H627" s="281"/>
    </row>
    <row r="628" spans="1:8" s="282" customFormat="1" ht="14.25">
      <c r="A628" s="283"/>
      <c r="B628" s="284"/>
      <c r="C628" s="277"/>
      <c r="D628" s="278" t="s">
        <v>61</v>
      </c>
      <c r="E628" s="279">
        <v>2</v>
      </c>
      <c r="F628" s="130">
        <v>0</v>
      </c>
      <c r="G628" s="131"/>
      <c r="H628" s="130">
        <f>E628*F628</f>
        <v>0</v>
      </c>
    </row>
    <row r="629" spans="1:8" s="93" customFormat="1" ht="14.25">
      <c r="A629" s="127"/>
      <c r="B629" s="266"/>
      <c r="C629" s="267"/>
      <c r="D629" s="268"/>
      <c r="E629" s="269"/>
      <c r="F629" s="270"/>
      <c r="G629" s="270"/>
      <c r="H629" s="271"/>
    </row>
    <row r="630" spans="1:8" s="93" customFormat="1" ht="14.25">
      <c r="A630" s="127"/>
      <c r="B630" s="266"/>
      <c r="C630" s="267"/>
      <c r="D630" s="268"/>
      <c r="E630" s="269"/>
      <c r="F630" s="270"/>
      <c r="G630" s="270"/>
      <c r="H630" s="271"/>
    </row>
    <row r="631" spans="1:8" s="93" customFormat="1" ht="15">
      <c r="A631" s="115"/>
      <c r="B631" s="120" t="s">
        <v>466</v>
      </c>
      <c r="C631" s="117"/>
      <c r="D631" s="117"/>
      <c r="E631" s="118"/>
      <c r="F631" s="119"/>
      <c r="G631" s="119"/>
      <c r="H631" s="233">
        <f>SUM(H609:H630)</f>
        <v>0</v>
      </c>
    </row>
    <row r="632" spans="1:8" s="93" customFormat="1" ht="14.25">
      <c r="A632" s="133"/>
      <c r="B632" s="256"/>
      <c r="C632" s="217"/>
      <c r="D632" s="128"/>
      <c r="E632" s="215"/>
      <c r="F632" s="152"/>
      <c r="G632" s="142"/>
      <c r="H632" s="152"/>
    </row>
  </sheetData>
  <sheetProtection selectLockedCells="1" selectUnlockedCells="1"/>
  <mergeCells count="5">
    <mergeCell ref="B5:H5"/>
    <mergeCell ref="B6:H6"/>
    <mergeCell ref="B7:H7"/>
    <mergeCell ref="B9:H9"/>
    <mergeCell ref="B17:F17"/>
  </mergeCells>
  <pageMargins left="0.78740157480314965" right="0.39370078740157483" top="0.98425196850393704" bottom="0.98425196850393704" header="0.51181102362204722" footer="0.51181102362204722"/>
  <pageSetup paperSize="9" scale="80" firstPageNumber="0" orientation="portrait" r:id="rId1"/>
  <headerFooter alignWithMargins="0">
    <oddHeader>&amp;CObjekt: KOTLOVNICA Z ZALOGOVNIKOM</oddHeader>
    <oddFooter>&amp;L&amp;A&amp;R&amp;P</oddFooter>
  </headerFooter>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5B4E4-5B7C-4F79-BEAB-3F69E387C733}">
  <sheetPr>
    <tabColor rgb="FF7030A0"/>
  </sheetPr>
  <dimension ref="A1:IU91"/>
  <sheetViews>
    <sheetView view="pageBreakPreview" zoomScaleNormal="100" zoomScaleSheetLayoutView="100" workbookViewId="0">
      <selection activeCell="B1" sqref="B1"/>
    </sheetView>
  </sheetViews>
  <sheetFormatPr defaultColWidth="9.140625" defaultRowHeight="12.75"/>
  <cols>
    <col min="1" max="1" width="6" style="112" customWidth="1"/>
    <col min="2" max="2" width="58.140625" style="112" customWidth="1"/>
    <col min="3" max="3" width="7.7109375" style="112" customWidth="1"/>
    <col min="4" max="4" width="6.85546875" style="112" customWidth="1"/>
    <col min="5" max="5" width="9.140625" style="112"/>
    <col min="6" max="6" width="2.42578125" style="112" customWidth="1"/>
    <col min="7" max="7" width="11.7109375" style="112" bestFit="1" customWidth="1"/>
    <col min="8" max="16384" width="9.140625" style="112"/>
  </cols>
  <sheetData>
    <row r="1" spans="1:255" ht="33">
      <c r="A1" s="94"/>
      <c r="B1" s="101" t="s">
        <v>467</v>
      </c>
      <c r="C1" s="96"/>
      <c r="D1" s="97"/>
      <c r="E1" s="98"/>
      <c r="F1" s="99"/>
      <c r="G1" s="98"/>
      <c r="H1" s="100"/>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row>
    <row r="2" spans="1:255">
      <c r="E2" s="114"/>
    </row>
    <row r="3" spans="1:255" ht="20.25" customHeight="1">
      <c r="A3" s="102"/>
      <c r="B3" s="591" t="s">
        <v>49</v>
      </c>
      <c r="C3" s="592"/>
      <c r="D3" s="592"/>
      <c r="E3" s="592"/>
      <c r="F3" s="592"/>
      <c r="G3" s="592"/>
      <c r="H3" s="592"/>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row>
    <row r="4" spans="1:255" ht="21" customHeight="1">
      <c r="A4" s="102"/>
      <c r="B4" s="591" t="s">
        <v>50</v>
      </c>
      <c r="C4" s="592"/>
      <c r="D4" s="592"/>
      <c r="E4" s="592"/>
      <c r="F4" s="592"/>
      <c r="G4" s="592"/>
      <c r="H4" s="592"/>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row>
    <row r="5" spans="1:255" ht="45.75" customHeight="1">
      <c r="A5" s="102"/>
      <c r="B5" s="591" t="s">
        <v>51</v>
      </c>
      <c r="C5" s="592"/>
      <c r="D5" s="592"/>
      <c r="E5" s="592"/>
      <c r="F5" s="592"/>
      <c r="G5" s="592"/>
      <c r="H5" s="592"/>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row>
    <row r="6" spans="1:255" ht="15" customHeight="1">
      <c r="A6" s="102"/>
      <c r="B6" s="103"/>
      <c r="C6" s="104"/>
      <c r="D6" s="104"/>
      <c r="E6" s="104"/>
      <c r="F6" s="104"/>
      <c r="G6" s="104"/>
      <c r="H6" s="104"/>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row>
    <row r="7" spans="1:255" ht="20.100000000000001" customHeight="1">
      <c r="A7" s="102"/>
      <c r="B7" s="593" t="s">
        <v>468</v>
      </c>
      <c r="C7" s="594"/>
      <c r="D7" s="594"/>
      <c r="E7" s="594"/>
      <c r="F7" s="595"/>
      <c r="G7" s="595"/>
      <c r="H7" s="595"/>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row>
    <row r="8" spans="1:255" ht="15" customHeight="1">
      <c r="A8" s="102"/>
      <c r="B8" s="593" t="s">
        <v>52</v>
      </c>
      <c r="C8" s="594"/>
      <c r="D8" s="594"/>
      <c r="E8" s="594"/>
      <c r="F8" s="595"/>
      <c r="G8" s="595"/>
      <c r="H8" s="595"/>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c r="IG8" s="93"/>
      <c r="IH8" s="93"/>
      <c r="II8" s="93"/>
      <c r="IJ8" s="93"/>
      <c r="IK8" s="93"/>
      <c r="IL8" s="93"/>
      <c r="IM8" s="93"/>
      <c r="IN8" s="93"/>
      <c r="IO8" s="93"/>
      <c r="IP8" s="93"/>
      <c r="IQ8" s="93"/>
      <c r="IR8" s="93"/>
      <c r="IS8" s="93"/>
      <c r="IT8" s="93"/>
      <c r="IU8" s="93"/>
    </row>
    <row r="9" spans="1:255" ht="15">
      <c r="A9" s="102"/>
      <c r="B9" s="106"/>
      <c r="C9" s="96"/>
      <c r="D9" s="97"/>
      <c r="E9" s="98"/>
      <c r="F9" s="107"/>
      <c r="G9" s="107"/>
      <c r="H9" s="107"/>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c r="ID9" s="93"/>
      <c r="IE9" s="93"/>
      <c r="IF9" s="93"/>
      <c r="IG9" s="93"/>
      <c r="IH9" s="93"/>
      <c r="II9" s="93"/>
      <c r="IJ9" s="93"/>
      <c r="IK9" s="93"/>
      <c r="IL9" s="93"/>
      <c r="IM9" s="93"/>
      <c r="IN9" s="93"/>
      <c r="IO9" s="93"/>
      <c r="IP9" s="93"/>
      <c r="IQ9" s="93"/>
      <c r="IR9" s="93"/>
      <c r="IS9" s="93"/>
      <c r="IT9" s="93"/>
      <c r="IU9" s="93"/>
    </row>
    <row r="10" spans="1:255" ht="33" customHeight="1">
      <c r="A10" s="102"/>
      <c r="B10" s="108" t="s">
        <v>469</v>
      </c>
      <c r="C10" s="109"/>
      <c r="D10" s="97"/>
      <c r="E10" s="98"/>
      <c r="F10" s="107"/>
      <c r="G10" s="110">
        <f>G63</f>
        <v>0</v>
      </c>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c r="ID10" s="93"/>
      <c r="IE10" s="93"/>
      <c r="IF10" s="93"/>
      <c r="IG10" s="93"/>
      <c r="IH10" s="93"/>
      <c r="II10" s="93"/>
      <c r="IJ10" s="93"/>
      <c r="IK10" s="93"/>
      <c r="IL10" s="93"/>
      <c r="IM10" s="93"/>
      <c r="IN10" s="93"/>
      <c r="IO10" s="93"/>
      <c r="IP10" s="93"/>
      <c r="IQ10" s="93"/>
      <c r="IR10" s="93"/>
      <c r="IS10" s="93"/>
      <c r="IT10" s="93"/>
      <c r="IU10" s="93"/>
    </row>
    <row r="11" spans="1:255" ht="15">
      <c r="A11" s="102"/>
      <c r="B11" s="106"/>
      <c r="C11" s="96"/>
      <c r="D11" s="97"/>
      <c r="E11" s="98"/>
      <c r="F11" s="107"/>
      <c r="G11" s="107"/>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93"/>
      <c r="GJ11" s="93"/>
      <c r="GK11" s="93"/>
      <c r="GL11" s="93"/>
      <c r="GM11" s="93"/>
      <c r="GN11" s="93"/>
      <c r="GO11" s="93"/>
      <c r="GP11" s="93"/>
      <c r="GQ11" s="93"/>
      <c r="GR11" s="93"/>
      <c r="GS11" s="93"/>
      <c r="GT11" s="93"/>
      <c r="GU11" s="93"/>
      <c r="GV11" s="93"/>
      <c r="GW11" s="93"/>
      <c r="GX11" s="93"/>
      <c r="GY11" s="93"/>
      <c r="GZ11" s="93"/>
      <c r="HA11" s="93"/>
      <c r="HB11" s="93"/>
      <c r="HC11" s="93"/>
      <c r="HD11" s="93"/>
      <c r="HE11" s="93"/>
      <c r="HF11" s="93"/>
      <c r="HG11" s="93"/>
      <c r="HH11" s="93"/>
      <c r="HI11" s="93"/>
      <c r="HJ11" s="93"/>
      <c r="HK11" s="93"/>
      <c r="HL11" s="93"/>
      <c r="HM11" s="93"/>
      <c r="HN11" s="93"/>
      <c r="HO11" s="93"/>
      <c r="HP11" s="93"/>
      <c r="HQ11" s="93"/>
      <c r="HR11" s="93"/>
      <c r="HS11" s="93"/>
      <c r="HT11" s="93"/>
      <c r="HU11" s="93"/>
      <c r="HV11" s="93"/>
      <c r="HW11" s="93"/>
      <c r="HX11" s="93"/>
      <c r="HY11" s="93"/>
      <c r="HZ11" s="93"/>
      <c r="IA11" s="93"/>
      <c r="IB11" s="93"/>
      <c r="IC11" s="93"/>
      <c r="ID11" s="93"/>
      <c r="IE11" s="93"/>
      <c r="IF11" s="93"/>
      <c r="IG11" s="93"/>
      <c r="IH11" s="93"/>
      <c r="II11" s="93"/>
      <c r="IJ11" s="93"/>
      <c r="IK11" s="93"/>
      <c r="IL11" s="93"/>
      <c r="IM11" s="93"/>
      <c r="IN11" s="93"/>
      <c r="IO11" s="93"/>
      <c r="IP11" s="93"/>
      <c r="IQ11" s="93"/>
      <c r="IR11" s="93"/>
      <c r="IS11" s="93"/>
      <c r="IT11" s="93"/>
      <c r="IU11" s="93"/>
    </row>
    <row r="12" spans="1:255" ht="15.75" thickBot="1">
      <c r="A12" s="102"/>
      <c r="B12" s="106" t="s">
        <v>0</v>
      </c>
      <c r="C12" s="96"/>
      <c r="D12" s="97"/>
      <c r="E12" s="98"/>
      <c r="F12" s="107"/>
      <c r="G12" s="111">
        <f>SUM(G10:G10)</f>
        <v>0</v>
      </c>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c r="IF12" s="93"/>
      <c r="IG12" s="93"/>
      <c r="IH12" s="93"/>
      <c r="II12" s="93"/>
      <c r="IJ12" s="93"/>
      <c r="IK12" s="93"/>
      <c r="IL12" s="93"/>
      <c r="IM12" s="93"/>
      <c r="IN12" s="93"/>
      <c r="IO12" s="93"/>
      <c r="IP12" s="93"/>
      <c r="IQ12" s="93"/>
      <c r="IR12" s="93"/>
      <c r="IS12" s="93"/>
      <c r="IT12" s="93"/>
      <c r="IU12" s="93"/>
    </row>
    <row r="13" spans="1:255" ht="16.5">
      <c r="A13" s="286"/>
      <c r="C13" s="286"/>
      <c r="D13" s="287"/>
      <c r="E13" s="288"/>
      <c r="F13" s="288"/>
      <c r="G13" s="288"/>
      <c r="H13" s="289"/>
      <c r="I13" s="290"/>
    </row>
    <row r="14" spans="1:255" ht="16.5">
      <c r="A14" s="291"/>
      <c r="B14" s="292"/>
      <c r="C14" s="293"/>
      <c r="D14" s="294"/>
      <c r="E14" s="295"/>
      <c r="F14" s="295"/>
      <c r="G14" s="295"/>
      <c r="H14" s="296"/>
      <c r="I14" s="297"/>
    </row>
    <row r="15" spans="1:255" ht="33">
      <c r="A15" s="298" t="s">
        <v>470</v>
      </c>
      <c r="B15" s="299" t="s">
        <v>471</v>
      </c>
      <c r="C15" s="300" t="s">
        <v>472</v>
      </c>
      <c r="D15" s="301" t="s">
        <v>473</v>
      </c>
      <c r="E15" s="302" t="s">
        <v>474</v>
      </c>
      <c r="F15" s="302"/>
      <c r="G15" s="302" t="s">
        <v>475</v>
      </c>
    </row>
    <row r="16" spans="1:255" ht="16.5">
      <c r="A16" s="303"/>
      <c r="B16" s="304"/>
      <c r="C16" s="305"/>
      <c r="D16" s="306"/>
      <c r="E16" s="307"/>
      <c r="F16" s="307"/>
      <c r="G16" s="307"/>
    </row>
    <row r="17" spans="1:9" ht="16.5">
      <c r="A17" s="308" t="s">
        <v>58</v>
      </c>
      <c r="B17" s="309" t="s">
        <v>476</v>
      </c>
      <c r="C17" s="308"/>
      <c r="D17" s="308"/>
      <c r="E17" s="308"/>
      <c r="F17" s="308"/>
      <c r="G17" s="308"/>
      <c r="H17" s="310"/>
      <c r="I17" s="311"/>
    </row>
    <row r="18" spans="1:9" ht="15" customHeight="1">
      <c r="A18" s="312"/>
      <c r="B18" s="313"/>
      <c r="C18" s="312"/>
      <c r="D18" s="312"/>
      <c r="E18" s="312"/>
      <c r="F18" s="312"/>
      <c r="G18" s="312"/>
    </row>
    <row r="19" spans="1:9" ht="16.5">
      <c r="A19" s="291"/>
      <c r="B19" s="314" t="s">
        <v>477</v>
      </c>
      <c r="C19" s="293"/>
      <c r="D19" s="293"/>
      <c r="E19" s="315"/>
      <c r="F19" s="315"/>
      <c r="G19" s="315"/>
      <c r="H19" s="316"/>
      <c r="I19" s="317"/>
    </row>
    <row r="20" spans="1:9" ht="16.5">
      <c r="A20" s="291"/>
      <c r="B20" s="314"/>
      <c r="C20" s="293"/>
      <c r="D20" s="293"/>
      <c r="E20" s="315"/>
      <c r="F20" s="315"/>
      <c r="G20" s="315"/>
      <c r="H20" s="316"/>
      <c r="I20" s="317"/>
    </row>
    <row r="21" spans="1:9" ht="16.5">
      <c r="A21" s="318">
        <f>IF(B20="",MAX($A$15:A20)+1,"")</f>
        <v>1</v>
      </c>
      <c r="B21" s="319" t="s">
        <v>478</v>
      </c>
      <c r="C21" s="320"/>
      <c r="D21" s="321"/>
      <c r="E21" s="315"/>
      <c r="F21" s="315"/>
      <c r="G21" s="315"/>
      <c r="H21" s="316"/>
      <c r="I21" s="317"/>
    </row>
    <row r="22" spans="1:9" ht="16.5">
      <c r="A22" s="322" t="str">
        <f>IF(B21="",MAX($A$15:A21)+1,"")</f>
        <v/>
      </c>
      <c r="B22" s="319" t="s">
        <v>479</v>
      </c>
      <c r="C22" s="293" t="s">
        <v>385</v>
      </c>
      <c r="D22" s="293">
        <v>1</v>
      </c>
      <c r="E22" s="323">
        <v>0</v>
      </c>
      <c r="F22" s="295"/>
      <c r="G22" s="323">
        <f>D22*E22</f>
        <v>0</v>
      </c>
      <c r="H22" s="316"/>
      <c r="I22" s="317"/>
    </row>
    <row r="23" spans="1:9" ht="16.5">
      <c r="A23" s="291"/>
      <c r="B23" s="314"/>
      <c r="C23" s="293"/>
      <c r="D23" s="293"/>
      <c r="E23" s="315"/>
      <c r="F23" s="315"/>
      <c r="G23" s="315"/>
      <c r="H23" s="316"/>
      <c r="I23" s="317"/>
    </row>
    <row r="24" spans="1:9" s="326" customFormat="1" ht="33">
      <c r="A24" s="318">
        <f>IF(B23="",MAX($A$15:A23)+1,"")</f>
        <v>2</v>
      </c>
      <c r="B24" s="319" t="s">
        <v>480</v>
      </c>
      <c r="C24" s="324"/>
      <c r="D24" s="324"/>
      <c r="E24" s="325"/>
      <c r="F24" s="325"/>
    </row>
    <row r="25" spans="1:9" s="326" customFormat="1" ht="33">
      <c r="A25" s="322" t="str">
        <f>IF(B24="",MAX($A$15:A24)+1,"")</f>
        <v/>
      </c>
      <c r="B25" s="319" t="s">
        <v>481</v>
      </c>
      <c r="C25" s="293" t="s">
        <v>385</v>
      </c>
      <c r="D25" s="293">
        <v>20</v>
      </c>
      <c r="E25" s="323">
        <v>0</v>
      </c>
      <c r="F25" s="295"/>
      <c r="G25" s="323">
        <f>D25*E25</f>
        <v>0</v>
      </c>
    </row>
    <row r="26" spans="1:9" ht="16.5">
      <c r="A26" s="291"/>
      <c r="B26" s="314"/>
      <c r="C26" s="293"/>
      <c r="D26" s="293"/>
      <c r="E26" s="315"/>
      <c r="F26" s="315"/>
      <c r="G26" s="315"/>
      <c r="H26" s="316"/>
      <c r="I26" s="317"/>
    </row>
    <row r="27" spans="1:9" ht="33">
      <c r="A27" s="318">
        <f>IF(B26="",MAX($A$15:A26)+1,"")</f>
        <v>3</v>
      </c>
      <c r="B27" s="319" t="s">
        <v>482</v>
      </c>
      <c r="C27" s="293"/>
      <c r="D27" s="293"/>
      <c r="E27" s="315"/>
      <c r="F27" s="315"/>
      <c r="G27" s="315"/>
      <c r="H27" s="316"/>
      <c r="I27" s="317"/>
    </row>
    <row r="28" spans="1:9" ht="33">
      <c r="A28" s="291"/>
      <c r="B28" s="319" t="s">
        <v>483</v>
      </c>
      <c r="C28" s="293" t="s">
        <v>385</v>
      </c>
      <c r="D28" s="293">
        <v>4</v>
      </c>
      <c r="E28" s="323">
        <v>0</v>
      </c>
      <c r="F28" s="295"/>
      <c r="G28" s="323">
        <f>D28*E28</f>
        <v>0</v>
      </c>
      <c r="H28" s="316"/>
      <c r="I28" s="317"/>
    </row>
    <row r="29" spans="1:9" ht="16.5">
      <c r="A29" s="291"/>
      <c r="B29" s="314"/>
      <c r="C29" s="293"/>
      <c r="D29" s="293"/>
      <c r="E29" s="315"/>
      <c r="F29" s="315"/>
      <c r="G29" s="315"/>
      <c r="H29" s="316"/>
      <c r="I29" s="317"/>
    </row>
    <row r="30" spans="1:9" ht="16.5">
      <c r="A30" s="318">
        <f>IF(B29="",MAX($A$15:A29)+1,"")</f>
        <v>4</v>
      </c>
      <c r="B30" s="319" t="s">
        <v>484</v>
      </c>
      <c r="C30" s="293"/>
      <c r="D30" s="293"/>
      <c r="E30" s="315"/>
      <c r="F30" s="315"/>
      <c r="G30" s="315"/>
      <c r="H30" s="316"/>
      <c r="I30" s="317"/>
    </row>
    <row r="31" spans="1:9" ht="16.5">
      <c r="A31" s="291"/>
      <c r="B31" s="319" t="s">
        <v>485</v>
      </c>
      <c r="C31" s="293" t="s">
        <v>385</v>
      </c>
      <c r="D31" s="293">
        <v>1</v>
      </c>
      <c r="E31" s="323">
        <v>0</v>
      </c>
      <c r="F31" s="295"/>
      <c r="G31" s="323">
        <f>D31*E31</f>
        <v>0</v>
      </c>
      <c r="H31" s="316"/>
      <c r="I31" s="317"/>
    </row>
    <row r="32" spans="1:9" ht="16.5">
      <c r="A32" s="291"/>
      <c r="B32" s="314"/>
      <c r="C32" s="293"/>
      <c r="D32" s="293"/>
      <c r="E32" s="315"/>
      <c r="F32" s="315"/>
      <c r="G32" s="315"/>
      <c r="H32" s="316"/>
      <c r="I32" s="317"/>
    </row>
    <row r="33" spans="1:9" ht="16.5">
      <c r="A33" s="318">
        <f>IF(B32="",MAX($A$15:A32)+1,"")</f>
        <v>5</v>
      </c>
      <c r="B33" s="319" t="s">
        <v>486</v>
      </c>
      <c r="C33" s="293"/>
      <c r="D33" s="293"/>
      <c r="E33" s="315"/>
      <c r="F33" s="315"/>
      <c r="G33" s="315"/>
      <c r="H33" s="316"/>
      <c r="I33" s="317"/>
    </row>
    <row r="34" spans="1:9" ht="49.5">
      <c r="A34" s="291"/>
      <c r="B34" s="319" t="s">
        <v>487</v>
      </c>
      <c r="C34" s="293" t="s">
        <v>385</v>
      </c>
      <c r="D34" s="293">
        <v>2</v>
      </c>
      <c r="E34" s="323">
        <v>0</v>
      </c>
      <c r="F34" s="295"/>
      <c r="G34" s="323">
        <f>D34*E34</f>
        <v>0</v>
      </c>
      <c r="H34" s="316"/>
      <c r="I34" s="317"/>
    </row>
    <row r="35" spans="1:9" ht="16.5">
      <c r="A35" s="291"/>
      <c r="B35" s="314"/>
      <c r="C35" s="293"/>
      <c r="D35" s="293"/>
      <c r="E35" s="315"/>
      <c r="F35" s="315"/>
      <c r="G35" s="315"/>
      <c r="H35" s="316"/>
      <c r="I35" s="317"/>
    </row>
    <row r="36" spans="1:9" ht="16.5">
      <c r="A36" s="318">
        <f>IF(B35="",MAX($A$15:A35)+1,"")</f>
        <v>6</v>
      </c>
      <c r="B36" s="319" t="s">
        <v>488</v>
      </c>
      <c r="C36" s="293"/>
      <c r="D36" s="293"/>
      <c r="E36" s="315"/>
      <c r="F36" s="315"/>
      <c r="G36" s="315"/>
      <c r="H36" s="316"/>
      <c r="I36" s="317"/>
    </row>
    <row r="37" spans="1:9" ht="16.5">
      <c r="A37" s="291"/>
      <c r="B37" s="319" t="s">
        <v>489</v>
      </c>
      <c r="C37" s="293" t="s">
        <v>385</v>
      </c>
      <c r="D37" s="293">
        <v>4</v>
      </c>
      <c r="E37" s="323">
        <v>0</v>
      </c>
      <c r="F37" s="295"/>
      <c r="G37" s="323">
        <f>D37*E37</f>
        <v>0</v>
      </c>
      <c r="H37" s="316"/>
      <c r="I37" s="317"/>
    </row>
    <row r="38" spans="1:9" ht="16.5">
      <c r="A38" s="291"/>
      <c r="B38" s="314"/>
      <c r="C38" s="293"/>
      <c r="D38" s="293"/>
      <c r="E38" s="315"/>
      <c r="F38" s="315"/>
      <c r="G38" s="315"/>
      <c r="H38" s="316"/>
      <c r="I38" s="317"/>
    </row>
    <row r="39" spans="1:9" ht="115.5">
      <c r="A39" s="318">
        <f>IF(B38="",MAX($A$15:A38)+1,"")</f>
        <v>7</v>
      </c>
      <c r="B39" s="319" t="s">
        <v>490</v>
      </c>
      <c r="C39" s="293"/>
      <c r="D39" s="293"/>
      <c r="E39" s="315"/>
      <c r="F39" s="315"/>
      <c r="G39" s="315"/>
      <c r="H39" s="316"/>
      <c r="I39" s="317"/>
    </row>
    <row r="40" spans="1:9" ht="16.5">
      <c r="A40" s="291"/>
      <c r="B40" s="319" t="s">
        <v>491</v>
      </c>
      <c r="C40" s="293" t="s">
        <v>385</v>
      </c>
      <c r="D40" s="293">
        <v>1</v>
      </c>
      <c r="E40" s="323">
        <v>0</v>
      </c>
      <c r="F40" s="295"/>
      <c r="G40" s="323">
        <f t="shared" ref="G40:G41" si="0">D40*E40</f>
        <v>0</v>
      </c>
      <c r="H40" s="316"/>
      <c r="I40" s="317"/>
    </row>
    <row r="41" spans="1:9" ht="16.5">
      <c r="A41" s="291"/>
      <c r="B41" s="319" t="s">
        <v>492</v>
      </c>
      <c r="C41" s="293" t="s">
        <v>385</v>
      </c>
      <c r="D41" s="293">
        <v>1</v>
      </c>
      <c r="E41" s="323">
        <v>0</v>
      </c>
      <c r="F41" s="295"/>
      <c r="G41" s="323">
        <f t="shared" si="0"/>
        <v>0</v>
      </c>
      <c r="H41" s="316"/>
      <c r="I41" s="317"/>
    </row>
    <row r="42" spans="1:9" ht="16.5">
      <c r="A42" s="291"/>
      <c r="B42" s="314"/>
      <c r="C42" s="293"/>
      <c r="D42" s="293"/>
      <c r="E42" s="315"/>
      <c r="F42" s="315"/>
      <c r="G42" s="315"/>
      <c r="H42" s="316"/>
      <c r="I42" s="317"/>
    </row>
    <row r="43" spans="1:9" ht="115.5">
      <c r="A43" s="318">
        <f>IF(B42="",MAX($A$15:A42)+1,"")</f>
        <v>8</v>
      </c>
      <c r="B43" s="319" t="s">
        <v>493</v>
      </c>
      <c r="C43" s="293"/>
      <c r="D43" s="293"/>
      <c r="E43" s="315"/>
      <c r="F43" s="315"/>
      <c r="G43" s="315"/>
      <c r="H43" s="316"/>
      <c r="I43" s="317"/>
    </row>
    <row r="44" spans="1:9" ht="16.5">
      <c r="A44" s="291"/>
      <c r="B44" s="319" t="s">
        <v>494</v>
      </c>
      <c r="C44" s="293" t="s">
        <v>385</v>
      </c>
      <c r="D44" s="293">
        <v>1</v>
      </c>
      <c r="E44" s="323">
        <v>0</v>
      </c>
      <c r="F44" s="295"/>
      <c r="G44" s="323">
        <f t="shared" ref="G44:G45" si="1">D44*E44</f>
        <v>0</v>
      </c>
      <c r="H44" s="316"/>
      <c r="I44" s="317"/>
    </row>
    <row r="45" spans="1:9" ht="16.5">
      <c r="A45" s="291"/>
      <c r="B45" s="319" t="s">
        <v>495</v>
      </c>
      <c r="C45" s="293" t="s">
        <v>385</v>
      </c>
      <c r="D45" s="293">
        <v>1</v>
      </c>
      <c r="E45" s="323">
        <v>0</v>
      </c>
      <c r="F45" s="295"/>
      <c r="G45" s="323">
        <f t="shared" si="1"/>
        <v>0</v>
      </c>
      <c r="H45" s="316"/>
      <c r="I45" s="317"/>
    </row>
    <row r="46" spans="1:9" ht="16.5">
      <c r="A46" s="291"/>
      <c r="B46" s="314"/>
      <c r="C46" s="293"/>
      <c r="D46" s="293"/>
      <c r="E46" s="315"/>
      <c r="F46" s="315"/>
      <c r="G46" s="315"/>
      <c r="H46" s="316"/>
      <c r="I46" s="317"/>
    </row>
    <row r="47" spans="1:9" ht="115.5">
      <c r="A47" s="318">
        <f>IF(B46="",MAX($A$15:A46)+1,"")</f>
        <v>9</v>
      </c>
      <c r="B47" s="319" t="s">
        <v>496</v>
      </c>
      <c r="C47" s="293"/>
      <c r="D47" s="293"/>
      <c r="E47" s="315"/>
      <c r="F47" s="315"/>
      <c r="G47" s="315"/>
      <c r="H47" s="316"/>
      <c r="I47" s="317"/>
    </row>
    <row r="48" spans="1:9" ht="16.5">
      <c r="A48" s="291"/>
      <c r="B48" s="319" t="s">
        <v>497</v>
      </c>
      <c r="C48" s="293" t="s">
        <v>385</v>
      </c>
      <c r="D48" s="293">
        <v>1</v>
      </c>
      <c r="E48" s="323">
        <v>0</v>
      </c>
      <c r="F48" s="295"/>
      <c r="G48" s="323">
        <f t="shared" ref="G48:G49" si="2">D48*E48</f>
        <v>0</v>
      </c>
      <c r="H48" s="316"/>
      <c r="I48" s="317"/>
    </row>
    <row r="49" spans="1:9" ht="16.5">
      <c r="A49" s="291"/>
      <c r="B49" s="319" t="s">
        <v>495</v>
      </c>
      <c r="C49" s="293" t="s">
        <v>385</v>
      </c>
      <c r="D49" s="293">
        <v>1</v>
      </c>
      <c r="E49" s="323">
        <v>0</v>
      </c>
      <c r="F49" s="295"/>
      <c r="G49" s="323">
        <f t="shared" si="2"/>
        <v>0</v>
      </c>
      <c r="H49" s="316"/>
      <c r="I49" s="317"/>
    </row>
    <row r="50" spans="1:9" ht="16.5">
      <c r="A50" s="291"/>
      <c r="B50" s="314"/>
      <c r="C50" s="293"/>
      <c r="D50" s="293"/>
      <c r="E50" s="315"/>
      <c r="F50" s="315"/>
      <c r="G50" s="315"/>
      <c r="H50" s="316"/>
      <c r="I50" s="317"/>
    </row>
    <row r="51" spans="1:9" ht="69.75" customHeight="1">
      <c r="A51" s="318">
        <f>IF(B50="",MAX($A$15:A50)+1,"")</f>
        <v>10</v>
      </c>
      <c r="B51" s="319" t="s">
        <v>498</v>
      </c>
      <c r="C51" s="293"/>
      <c r="D51" s="293"/>
      <c r="E51" s="315"/>
      <c r="F51" s="315"/>
      <c r="G51" s="315"/>
      <c r="H51" s="316"/>
      <c r="I51" s="317"/>
    </row>
    <row r="52" spans="1:9" ht="33">
      <c r="A52" s="291"/>
      <c r="B52" s="319" t="s">
        <v>499</v>
      </c>
      <c r="C52" s="293" t="s">
        <v>385</v>
      </c>
      <c r="D52" s="293">
        <v>2</v>
      </c>
      <c r="E52" s="323">
        <v>0</v>
      </c>
      <c r="F52" s="295"/>
      <c r="G52" s="323">
        <f t="shared" ref="G52:G53" si="3">D52*E52</f>
        <v>0</v>
      </c>
      <c r="H52" s="316"/>
      <c r="I52" s="317"/>
    </row>
    <row r="53" spans="1:9" ht="18.75" customHeight="1">
      <c r="A53" s="291"/>
      <c r="B53" s="319" t="s">
        <v>500</v>
      </c>
      <c r="C53" s="293" t="s">
        <v>385</v>
      </c>
      <c r="D53" s="293">
        <v>2</v>
      </c>
      <c r="E53" s="323">
        <v>0</v>
      </c>
      <c r="F53" s="295"/>
      <c r="G53" s="323">
        <f t="shared" si="3"/>
        <v>0</v>
      </c>
      <c r="H53" s="316"/>
      <c r="I53" s="317"/>
    </row>
    <row r="54" spans="1:9" ht="16.5">
      <c r="A54" s="291"/>
      <c r="B54" s="314"/>
      <c r="C54" s="293"/>
      <c r="D54" s="293"/>
      <c r="E54" s="315"/>
      <c r="F54" s="315"/>
      <c r="G54" s="315"/>
      <c r="H54" s="316"/>
      <c r="I54" s="317"/>
    </row>
    <row r="55" spans="1:9" ht="85.5" customHeight="1">
      <c r="A55" s="318">
        <f>IF(B54="",MAX($A$15:A54)+1,"")</f>
        <v>11</v>
      </c>
      <c r="B55" s="319" t="s">
        <v>501</v>
      </c>
      <c r="C55" s="293"/>
      <c r="D55" s="293"/>
      <c r="E55" s="315"/>
      <c r="F55" s="315"/>
      <c r="G55" s="315"/>
      <c r="H55" s="316"/>
      <c r="I55" s="317"/>
    </row>
    <row r="56" spans="1:9" ht="16.5">
      <c r="A56" s="291"/>
      <c r="B56" s="319" t="s">
        <v>502</v>
      </c>
      <c r="C56" s="293" t="s">
        <v>385</v>
      </c>
      <c r="D56" s="293">
        <v>2</v>
      </c>
      <c r="E56" s="323">
        <v>0</v>
      </c>
      <c r="F56" s="295"/>
      <c r="G56" s="323">
        <f t="shared" ref="G56:G57" si="4">D56*E56</f>
        <v>0</v>
      </c>
      <c r="H56" s="316"/>
      <c r="I56" s="317"/>
    </row>
    <row r="57" spans="1:9" ht="33">
      <c r="A57" s="291"/>
      <c r="B57" s="319" t="s">
        <v>503</v>
      </c>
      <c r="C57" s="293" t="s">
        <v>385</v>
      </c>
      <c r="D57" s="293">
        <v>2</v>
      </c>
      <c r="E57" s="323">
        <v>0</v>
      </c>
      <c r="F57" s="295"/>
      <c r="G57" s="323">
        <f t="shared" si="4"/>
        <v>0</v>
      </c>
      <c r="H57" s="316"/>
      <c r="I57" s="317"/>
    </row>
    <row r="58" spans="1:9" ht="16.5">
      <c r="A58" s="291"/>
      <c r="B58" s="314"/>
      <c r="C58" s="293"/>
      <c r="D58" s="293"/>
      <c r="E58" s="315"/>
      <c r="F58" s="315"/>
      <c r="G58" s="315"/>
      <c r="H58" s="316"/>
      <c r="I58" s="317"/>
    </row>
    <row r="59" spans="1:9" ht="16.5">
      <c r="A59" s="318"/>
      <c r="B59" s="314"/>
      <c r="C59" s="293"/>
      <c r="D59" s="293"/>
      <c r="E59" s="315"/>
      <c r="F59" s="315"/>
      <c r="G59" s="315"/>
      <c r="H59" s="316"/>
      <c r="I59" s="317"/>
    </row>
    <row r="60" spans="1:9" ht="16.5">
      <c r="A60" s="308" t="s">
        <v>58</v>
      </c>
      <c r="B60" s="327" t="s">
        <v>504</v>
      </c>
      <c r="C60" s="293"/>
      <c r="D60" s="293"/>
      <c r="E60" s="315"/>
      <c r="F60" s="315"/>
      <c r="G60" s="233">
        <f>SUM(G20:G59)</f>
        <v>0</v>
      </c>
      <c r="H60" s="316"/>
      <c r="I60" s="317"/>
    </row>
    <row r="61" spans="1:9" ht="16.5">
      <c r="A61" s="291"/>
      <c r="B61" s="314"/>
      <c r="C61" s="293"/>
      <c r="D61" s="293"/>
      <c r="E61" s="315"/>
      <c r="F61" s="315"/>
      <c r="G61" s="315"/>
      <c r="H61" s="316"/>
      <c r="I61" s="317"/>
    </row>
    <row r="62" spans="1:9" ht="16.5">
      <c r="A62" s="291"/>
      <c r="B62" s="314"/>
      <c r="C62" s="293"/>
      <c r="D62" s="293"/>
      <c r="E62" s="315"/>
      <c r="F62" s="315"/>
      <c r="G62" s="315"/>
      <c r="H62" s="316"/>
      <c r="I62" s="317"/>
    </row>
    <row r="63" spans="1:9" ht="17.25" thickBot="1">
      <c r="A63" s="328"/>
      <c r="B63" s="329" t="s">
        <v>469</v>
      </c>
      <c r="C63" s="330"/>
      <c r="D63" s="330"/>
      <c r="E63" s="329"/>
      <c r="F63" s="329"/>
      <c r="G63" s="329">
        <f>G60</f>
        <v>0</v>
      </c>
      <c r="H63" s="331"/>
      <c r="I63" s="332"/>
    </row>
    <row r="64" spans="1:9" ht="13.5" thickTop="1"/>
    <row r="65" ht="15.75" customHeight="1"/>
    <row r="79" ht="18.75" customHeight="1"/>
    <row r="83" ht="18.75" customHeight="1"/>
    <row r="87" ht="18.75" customHeight="1"/>
    <row r="91" ht="18.75" customHeight="1"/>
  </sheetData>
  <sheetProtection selectLockedCells="1" selectUnlockedCells="1"/>
  <protectedRanges>
    <protectedRange password="C789" sqref="B63 B66" name="Bereich2_1_2_1"/>
  </protectedRanges>
  <mergeCells count="5">
    <mergeCell ref="B3:H3"/>
    <mergeCell ref="B4:H4"/>
    <mergeCell ref="B5:H5"/>
    <mergeCell ref="B7:H7"/>
    <mergeCell ref="B8:H8"/>
  </mergeCells>
  <pageMargins left="0.78740157480314965" right="0.39370078740157483" top="0.98425196850393704" bottom="0.98425196850393704" header="0.51181102362204722" footer="0.51181102362204722"/>
  <pageSetup paperSize="9" scale="80" firstPageNumber="0" orientation="portrait" r:id="rId1"/>
  <headerFooter alignWithMargins="0">
    <oddHeader>&amp;CObjekt: KOTLOVNICA Z ZALOGOVNIKOM</oddHeader>
    <oddFooter>&amp;L&amp;A&amp;R&amp;P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EDD1C-2B86-471A-8B20-B4C8F948EC7C}">
  <sheetPr>
    <tabColor rgb="FF7030A0"/>
  </sheetPr>
  <dimension ref="A1:IU150"/>
  <sheetViews>
    <sheetView view="pageBreakPreview" zoomScaleNormal="100" zoomScaleSheetLayoutView="100" workbookViewId="0">
      <selection activeCell="B1" sqref="B1"/>
    </sheetView>
  </sheetViews>
  <sheetFormatPr defaultColWidth="9.140625" defaultRowHeight="12.75"/>
  <cols>
    <col min="1" max="1" width="6" style="112" customWidth="1"/>
    <col min="2" max="2" width="58.140625" style="112" customWidth="1"/>
    <col min="3" max="3" width="7.7109375" style="112" customWidth="1"/>
    <col min="4" max="4" width="6.85546875" style="112" customWidth="1"/>
    <col min="5" max="5" width="9.140625" style="112"/>
    <col min="6" max="6" width="2.42578125" style="112" customWidth="1"/>
    <col min="7" max="7" width="11.7109375" style="112" bestFit="1" customWidth="1"/>
    <col min="8" max="16384" width="9.140625" style="112"/>
  </cols>
  <sheetData>
    <row r="1" spans="1:255" ht="33">
      <c r="A1" s="94"/>
      <c r="B1" s="101" t="s">
        <v>467</v>
      </c>
      <c r="C1" s="96"/>
      <c r="D1" s="97"/>
      <c r="E1" s="98"/>
      <c r="F1" s="99"/>
      <c r="G1" s="98"/>
      <c r="H1" s="100"/>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c r="CE1" s="93"/>
      <c r="CF1" s="93"/>
      <c r="CG1" s="93"/>
      <c r="CH1" s="93"/>
      <c r="CI1" s="93"/>
      <c r="CJ1" s="93"/>
      <c r="CK1" s="93"/>
      <c r="CL1" s="93"/>
      <c r="CM1" s="93"/>
      <c r="CN1" s="93"/>
      <c r="CO1" s="93"/>
      <c r="CP1" s="93"/>
      <c r="CQ1" s="93"/>
      <c r="CR1" s="93"/>
      <c r="CS1" s="93"/>
      <c r="CT1" s="93"/>
      <c r="CU1" s="93"/>
      <c r="CV1" s="93"/>
      <c r="CW1" s="93"/>
      <c r="CX1" s="93"/>
      <c r="CY1" s="93"/>
      <c r="CZ1" s="93"/>
      <c r="DA1" s="93"/>
      <c r="DB1" s="93"/>
      <c r="DC1" s="93"/>
      <c r="DD1" s="93"/>
      <c r="DE1" s="93"/>
      <c r="DF1" s="93"/>
      <c r="DG1" s="93"/>
      <c r="DH1" s="93"/>
      <c r="DI1" s="93"/>
      <c r="DJ1" s="93"/>
      <c r="DK1" s="93"/>
      <c r="DL1" s="93"/>
      <c r="DM1" s="93"/>
      <c r="DN1" s="93"/>
      <c r="DO1" s="93"/>
      <c r="DP1" s="93"/>
      <c r="DQ1" s="93"/>
      <c r="DR1" s="93"/>
      <c r="DS1" s="93"/>
      <c r="DT1" s="93"/>
      <c r="DU1" s="93"/>
      <c r="DV1" s="93"/>
      <c r="DW1" s="93"/>
      <c r="DX1" s="93"/>
      <c r="DY1" s="93"/>
      <c r="DZ1" s="93"/>
      <c r="EA1" s="93"/>
      <c r="EB1" s="93"/>
      <c r="EC1" s="93"/>
      <c r="ED1" s="93"/>
      <c r="EE1" s="93"/>
      <c r="EF1" s="93"/>
      <c r="EG1" s="93"/>
      <c r="EH1" s="93"/>
      <c r="EI1" s="93"/>
      <c r="EJ1" s="93"/>
      <c r="EK1" s="93"/>
      <c r="EL1" s="93"/>
      <c r="EM1" s="93"/>
      <c r="EN1" s="93"/>
      <c r="EO1" s="93"/>
      <c r="EP1" s="93"/>
      <c r="EQ1" s="93"/>
      <c r="ER1" s="93"/>
      <c r="ES1" s="93"/>
      <c r="ET1" s="93"/>
      <c r="EU1" s="93"/>
      <c r="EV1" s="93"/>
      <c r="EW1" s="93"/>
      <c r="EX1" s="93"/>
      <c r="EY1" s="93"/>
      <c r="EZ1" s="93"/>
      <c r="FA1" s="93"/>
      <c r="FB1" s="93"/>
      <c r="FC1" s="93"/>
      <c r="FD1" s="93"/>
      <c r="FE1" s="93"/>
      <c r="FF1" s="93"/>
      <c r="FG1" s="93"/>
      <c r="FH1" s="93"/>
      <c r="FI1" s="93"/>
      <c r="FJ1" s="93"/>
      <c r="FK1" s="93"/>
      <c r="FL1" s="93"/>
      <c r="FM1" s="93"/>
      <c r="FN1" s="93"/>
      <c r="FO1" s="93"/>
      <c r="FP1" s="93"/>
      <c r="FQ1" s="93"/>
      <c r="FR1" s="93"/>
      <c r="FS1" s="93"/>
      <c r="FT1" s="93"/>
      <c r="FU1" s="93"/>
      <c r="FV1" s="93"/>
      <c r="FW1" s="93"/>
      <c r="FX1" s="93"/>
      <c r="FY1" s="93"/>
      <c r="FZ1" s="93"/>
      <c r="GA1" s="93"/>
      <c r="GB1" s="93"/>
      <c r="GC1" s="93"/>
      <c r="GD1" s="93"/>
      <c r="GE1" s="93"/>
      <c r="GF1" s="93"/>
      <c r="GG1" s="93"/>
      <c r="GH1" s="93"/>
      <c r="GI1" s="93"/>
      <c r="GJ1" s="93"/>
      <c r="GK1" s="93"/>
      <c r="GL1" s="93"/>
      <c r="GM1" s="93"/>
      <c r="GN1" s="93"/>
      <c r="GO1" s="93"/>
      <c r="GP1" s="93"/>
      <c r="GQ1" s="93"/>
      <c r="GR1" s="93"/>
      <c r="GS1" s="93"/>
      <c r="GT1" s="93"/>
      <c r="GU1" s="93"/>
      <c r="GV1" s="93"/>
      <c r="GW1" s="93"/>
      <c r="GX1" s="93"/>
      <c r="GY1" s="93"/>
      <c r="GZ1" s="93"/>
      <c r="HA1" s="93"/>
      <c r="HB1" s="93"/>
      <c r="HC1" s="93"/>
      <c r="HD1" s="93"/>
      <c r="HE1" s="93"/>
      <c r="HF1" s="93"/>
      <c r="HG1" s="93"/>
      <c r="HH1" s="93"/>
      <c r="HI1" s="93"/>
      <c r="HJ1" s="93"/>
      <c r="HK1" s="93"/>
      <c r="HL1" s="93"/>
      <c r="HM1" s="93"/>
      <c r="HN1" s="93"/>
      <c r="HO1" s="93"/>
      <c r="HP1" s="93"/>
      <c r="HQ1" s="93"/>
      <c r="HR1" s="93"/>
      <c r="HS1" s="93"/>
      <c r="HT1" s="93"/>
      <c r="HU1" s="93"/>
      <c r="HV1" s="93"/>
      <c r="HW1" s="93"/>
      <c r="HX1" s="93"/>
      <c r="HY1" s="93"/>
      <c r="HZ1" s="93"/>
      <c r="IA1" s="93"/>
      <c r="IB1" s="93"/>
      <c r="IC1" s="93"/>
      <c r="ID1" s="93"/>
      <c r="IE1" s="93"/>
      <c r="IF1" s="93"/>
      <c r="IG1" s="93"/>
      <c r="IH1" s="93"/>
      <c r="II1" s="93"/>
      <c r="IJ1" s="93"/>
      <c r="IK1" s="93"/>
      <c r="IL1" s="93"/>
      <c r="IM1" s="93"/>
      <c r="IN1" s="93"/>
      <c r="IO1" s="93"/>
      <c r="IP1" s="93"/>
      <c r="IQ1" s="93"/>
      <c r="IR1" s="93"/>
      <c r="IS1" s="93"/>
      <c r="IT1" s="93"/>
      <c r="IU1" s="93"/>
    </row>
    <row r="2" spans="1:255">
      <c r="E2" s="114"/>
    </row>
    <row r="3" spans="1:255" ht="20.25" customHeight="1">
      <c r="A3" s="102"/>
      <c r="B3" s="591" t="s">
        <v>49</v>
      </c>
      <c r="C3" s="592"/>
      <c r="D3" s="592"/>
      <c r="E3" s="592"/>
      <c r="F3" s="592"/>
      <c r="G3" s="592"/>
      <c r="H3" s="592"/>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3"/>
      <c r="AS3" s="93"/>
      <c r="AT3" s="93"/>
      <c r="AU3" s="93"/>
      <c r="AV3" s="93"/>
      <c r="AW3" s="93"/>
      <c r="AX3" s="93"/>
      <c r="AY3" s="93"/>
      <c r="AZ3" s="93"/>
      <c r="BA3" s="93"/>
      <c r="BB3" s="93"/>
      <c r="BC3" s="93"/>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c r="CE3" s="93"/>
      <c r="CF3" s="93"/>
      <c r="CG3" s="93"/>
      <c r="CH3" s="93"/>
      <c r="CI3" s="93"/>
      <c r="CJ3" s="93"/>
      <c r="CK3" s="93"/>
      <c r="CL3" s="93"/>
      <c r="CM3" s="93"/>
      <c r="CN3" s="93"/>
      <c r="CO3" s="93"/>
      <c r="CP3" s="93"/>
      <c r="CQ3" s="93"/>
      <c r="CR3" s="93"/>
      <c r="CS3" s="93"/>
      <c r="CT3" s="93"/>
      <c r="CU3" s="93"/>
      <c r="CV3" s="93"/>
      <c r="CW3" s="93"/>
      <c r="CX3" s="93"/>
      <c r="CY3" s="93"/>
      <c r="CZ3" s="93"/>
      <c r="DA3" s="93"/>
      <c r="DB3" s="93"/>
      <c r="DC3" s="93"/>
      <c r="DD3" s="93"/>
      <c r="DE3" s="93"/>
      <c r="DF3" s="93"/>
      <c r="DG3" s="93"/>
      <c r="DH3" s="93"/>
      <c r="DI3" s="93"/>
      <c r="DJ3" s="93"/>
      <c r="DK3" s="93"/>
      <c r="DL3" s="93"/>
      <c r="DM3" s="93"/>
      <c r="DN3" s="93"/>
      <c r="DO3" s="93"/>
      <c r="DP3" s="93"/>
      <c r="DQ3" s="93"/>
      <c r="DR3" s="93"/>
      <c r="DS3" s="93"/>
      <c r="DT3" s="93"/>
      <c r="DU3" s="93"/>
      <c r="DV3" s="93"/>
      <c r="DW3" s="93"/>
      <c r="DX3" s="93"/>
      <c r="DY3" s="93"/>
      <c r="DZ3" s="93"/>
      <c r="EA3" s="93"/>
      <c r="EB3" s="93"/>
      <c r="EC3" s="93"/>
      <c r="ED3" s="93"/>
      <c r="EE3" s="93"/>
      <c r="EF3" s="93"/>
      <c r="EG3" s="93"/>
      <c r="EH3" s="93"/>
      <c r="EI3" s="93"/>
      <c r="EJ3" s="93"/>
      <c r="EK3" s="93"/>
      <c r="EL3" s="93"/>
      <c r="EM3" s="93"/>
      <c r="EN3" s="93"/>
      <c r="EO3" s="93"/>
      <c r="EP3" s="93"/>
      <c r="EQ3" s="93"/>
      <c r="ER3" s="93"/>
      <c r="ES3" s="93"/>
      <c r="ET3" s="93"/>
      <c r="EU3" s="93"/>
      <c r="EV3" s="93"/>
      <c r="EW3" s="93"/>
      <c r="EX3" s="93"/>
      <c r="EY3" s="93"/>
      <c r="EZ3" s="93"/>
      <c r="FA3" s="93"/>
      <c r="FB3" s="93"/>
      <c r="FC3" s="93"/>
      <c r="FD3" s="93"/>
      <c r="FE3" s="93"/>
      <c r="FF3" s="93"/>
      <c r="FG3" s="93"/>
      <c r="FH3" s="93"/>
      <c r="FI3" s="93"/>
      <c r="FJ3" s="93"/>
      <c r="FK3" s="93"/>
      <c r="FL3" s="93"/>
      <c r="FM3" s="93"/>
      <c r="FN3" s="93"/>
      <c r="FO3" s="93"/>
      <c r="FP3" s="93"/>
      <c r="FQ3" s="93"/>
      <c r="FR3" s="93"/>
      <c r="FS3" s="93"/>
      <c r="FT3" s="93"/>
      <c r="FU3" s="93"/>
      <c r="FV3" s="93"/>
      <c r="FW3" s="93"/>
      <c r="FX3" s="93"/>
      <c r="FY3" s="93"/>
      <c r="FZ3" s="93"/>
      <c r="GA3" s="93"/>
      <c r="GB3" s="93"/>
      <c r="GC3" s="93"/>
      <c r="GD3" s="93"/>
      <c r="GE3" s="93"/>
      <c r="GF3" s="93"/>
      <c r="GG3" s="93"/>
      <c r="GH3" s="93"/>
      <c r="GI3" s="93"/>
      <c r="GJ3" s="93"/>
      <c r="GK3" s="93"/>
      <c r="GL3" s="93"/>
      <c r="GM3" s="93"/>
      <c r="GN3" s="93"/>
      <c r="GO3" s="93"/>
      <c r="GP3" s="93"/>
      <c r="GQ3" s="93"/>
      <c r="GR3" s="93"/>
      <c r="GS3" s="93"/>
      <c r="GT3" s="93"/>
      <c r="GU3" s="93"/>
      <c r="GV3" s="93"/>
      <c r="GW3" s="93"/>
      <c r="GX3" s="93"/>
      <c r="GY3" s="93"/>
      <c r="GZ3" s="93"/>
      <c r="HA3" s="93"/>
      <c r="HB3" s="93"/>
      <c r="HC3" s="93"/>
      <c r="HD3" s="93"/>
      <c r="HE3" s="93"/>
      <c r="HF3" s="93"/>
      <c r="HG3" s="93"/>
      <c r="HH3" s="93"/>
      <c r="HI3" s="93"/>
      <c r="HJ3" s="93"/>
      <c r="HK3" s="93"/>
      <c r="HL3" s="93"/>
      <c r="HM3" s="93"/>
      <c r="HN3" s="93"/>
      <c r="HO3" s="93"/>
      <c r="HP3" s="93"/>
      <c r="HQ3" s="93"/>
      <c r="HR3" s="93"/>
      <c r="HS3" s="93"/>
      <c r="HT3" s="93"/>
      <c r="HU3" s="93"/>
      <c r="HV3" s="93"/>
      <c r="HW3" s="93"/>
      <c r="HX3" s="93"/>
      <c r="HY3" s="93"/>
      <c r="HZ3" s="93"/>
      <c r="IA3" s="93"/>
      <c r="IB3" s="93"/>
      <c r="IC3" s="93"/>
      <c r="ID3" s="93"/>
      <c r="IE3" s="93"/>
      <c r="IF3" s="93"/>
      <c r="IG3" s="93"/>
      <c r="IH3" s="93"/>
      <c r="II3" s="93"/>
      <c r="IJ3" s="93"/>
      <c r="IK3" s="93"/>
      <c r="IL3" s="93"/>
      <c r="IM3" s="93"/>
      <c r="IN3" s="93"/>
      <c r="IO3" s="93"/>
      <c r="IP3" s="93"/>
      <c r="IQ3" s="93"/>
      <c r="IR3" s="93"/>
      <c r="IS3" s="93"/>
      <c r="IT3" s="93"/>
      <c r="IU3" s="93"/>
    </row>
    <row r="4" spans="1:255" ht="21" customHeight="1">
      <c r="A4" s="102"/>
      <c r="B4" s="591" t="s">
        <v>50</v>
      </c>
      <c r="C4" s="592"/>
      <c r="D4" s="592"/>
      <c r="E4" s="592"/>
      <c r="F4" s="592"/>
      <c r="G4" s="592"/>
      <c r="H4" s="592"/>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c r="HQ4" s="93"/>
      <c r="HR4" s="93"/>
      <c r="HS4" s="93"/>
      <c r="HT4" s="93"/>
      <c r="HU4" s="93"/>
      <c r="HV4" s="93"/>
      <c r="HW4" s="93"/>
      <c r="HX4" s="93"/>
      <c r="HY4" s="93"/>
      <c r="HZ4" s="93"/>
      <c r="IA4" s="93"/>
      <c r="IB4" s="93"/>
      <c r="IC4" s="93"/>
      <c r="ID4" s="93"/>
      <c r="IE4" s="93"/>
      <c r="IF4" s="93"/>
      <c r="IG4" s="93"/>
      <c r="IH4" s="93"/>
      <c r="II4" s="93"/>
      <c r="IJ4" s="93"/>
      <c r="IK4" s="93"/>
      <c r="IL4" s="93"/>
      <c r="IM4" s="93"/>
      <c r="IN4" s="93"/>
      <c r="IO4" s="93"/>
      <c r="IP4" s="93"/>
      <c r="IQ4" s="93"/>
      <c r="IR4" s="93"/>
      <c r="IS4" s="93"/>
      <c r="IT4" s="93"/>
      <c r="IU4" s="93"/>
    </row>
    <row r="5" spans="1:255" ht="45.75" customHeight="1">
      <c r="A5" s="102"/>
      <c r="B5" s="591" t="s">
        <v>51</v>
      </c>
      <c r="C5" s="592"/>
      <c r="D5" s="592"/>
      <c r="E5" s="592"/>
      <c r="F5" s="592"/>
      <c r="G5" s="592"/>
      <c r="H5" s="592"/>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c r="CE5" s="93"/>
      <c r="CF5" s="93"/>
      <c r="CG5" s="93"/>
      <c r="CH5" s="93"/>
      <c r="CI5" s="93"/>
      <c r="CJ5" s="93"/>
      <c r="CK5" s="93"/>
      <c r="CL5" s="93"/>
      <c r="CM5" s="93"/>
      <c r="CN5" s="93"/>
      <c r="CO5" s="93"/>
      <c r="CP5" s="93"/>
      <c r="CQ5" s="93"/>
      <c r="CR5" s="93"/>
      <c r="CS5" s="93"/>
      <c r="CT5" s="93"/>
      <c r="CU5" s="93"/>
      <c r="CV5" s="93"/>
      <c r="CW5" s="93"/>
      <c r="CX5" s="93"/>
      <c r="CY5" s="93"/>
      <c r="CZ5" s="93"/>
      <c r="DA5" s="93"/>
      <c r="DB5" s="93"/>
      <c r="DC5" s="93"/>
      <c r="DD5" s="93"/>
      <c r="DE5" s="93"/>
      <c r="DF5" s="93"/>
      <c r="DG5" s="93"/>
      <c r="DH5" s="93"/>
      <c r="DI5" s="93"/>
      <c r="DJ5" s="93"/>
      <c r="DK5" s="93"/>
      <c r="DL5" s="93"/>
      <c r="DM5" s="93"/>
      <c r="DN5" s="93"/>
      <c r="DO5" s="93"/>
      <c r="DP5" s="93"/>
      <c r="DQ5" s="93"/>
      <c r="DR5" s="93"/>
      <c r="DS5" s="93"/>
      <c r="DT5" s="93"/>
      <c r="DU5" s="93"/>
      <c r="DV5" s="93"/>
      <c r="DW5" s="93"/>
      <c r="DX5" s="93"/>
      <c r="DY5" s="93"/>
      <c r="DZ5" s="93"/>
      <c r="EA5" s="93"/>
      <c r="EB5" s="93"/>
      <c r="EC5" s="93"/>
      <c r="ED5" s="93"/>
      <c r="EE5" s="93"/>
      <c r="EF5" s="93"/>
      <c r="EG5" s="93"/>
      <c r="EH5" s="93"/>
      <c r="EI5" s="93"/>
      <c r="EJ5" s="93"/>
      <c r="EK5" s="93"/>
      <c r="EL5" s="93"/>
      <c r="EM5" s="93"/>
      <c r="EN5" s="93"/>
      <c r="EO5" s="93"/>
      <c r="EP5" s="93"/>
      <c r="EQ5" s="93"/>
      <c r="ER5" s="93"/>
      <c r="ES5" s="93"/>
      <c r="ET5" s="93"/>
      <c r="EU5" s="93"/>
      <c r="EV5" s="93"/>
      <c r="EW5" s="93"/>
      <c r="EX5" s="93"/>
      <c r="EY5" s="93"/>
      <c r="EZ5" s="93"/>
      <c r="FA5" s="93"/>
      <c r="FB5" s="93"/>
      <c r="FC5" s="93"/>
      <c r="FD5" s="93"/>
      <c r="FE5" s="93"/>
      <c r="FF5" s="93"/>
      <c r="FG5" s="93"/>
      <c r="FH5" s="93"/>
      <c r="FI5" s="93"/>
      <c r="FJ5" s="93"/>
      <c r="FK5" s="93"/>
      <c r="FL5" s="93"/>
      <c r="FM5" s="93"/>
      <c r="FN5" s="93"/>
      <c r="FO5" s="93"/>
      <c r="FP5" s="93"/>
      <c r="FQ5" s="93"/>
      <c r="FR5" s="93"/>
      <c r="FS5" s="93"/>
      <c r="FT5" s="93"/>
      <c r="FU5" s="93"/>
      <c r="FV5" s="93"/>
      <c r="FW5" s="93"/>
      <c r="FX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c r="IR5" s="93"/>
      <c r="IS5" s="93"/>
      <c r="IT5" s="93"/>
      <c r="IU5" s="93"/>
    </row>
    <row r="6" spans="1:255" ht="15" customHeight="1">
      <c r="A6" s="102"/>
      <c r="B6" s="103"/>
      <c r="C6" s="104"/>
      <c r="D6" s="104"/>
      <c r="E6" s="104"/>
      <c r="F6" s="104"/>
      <c r="G6" s="104"/>
      <c r="H6" s="104"/>
      <c r="I6" s="93"/>
      <c r="J6" s="93"/>
      <c r="K6" s="93"/>
      <c r="L6" s="93"/>
      <c r="M6" s="93"/>
      <c r="N6" s="93"/>
      <c r="O6" s="93"/>
      <c r="P6" s="93"/>
      <c r="Q6" s="93"/>
      <c r="R6" s="93"/>
      <c r="S6" s="93"/>
      <c r="T6" s="93"/>
      <c r="U6" s="93"/>
      <c r="V6" s="93"/>
      <c r="W6" s="93"/>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c r="CE6" s="93"/>
      <c r="CF6" s="93"/>
      <c r="CG6" s="93"/>
      <c r="CH6" s="93"/>
      <c r="CI6" s="93"/>
      <c r="CJ6" s="93"/>
      <c r="CK6" s="93"/>
      <c r="CL6" s="93"/>
      <c r="CM6" s="93"/>
      <c r="CN6" s="93"/>
      <c r="CO6" s="93"/>
      <c r="CP6" s="93"/>
      <c r="CQ6" s="93"/>
      <c r="CR6" s="93"/>
      <c r="CS6" s="93"/>
      <c r="CT6" s="93"/>
      <c r="CU6" s="93"/>
      <c r="CV6" s="93"/>
      <c r="CW6" s="93"/>
      <c r="CX6" s="93"/>
      <c r="CY6" s="93"/>
      <c r="CZ6" s="93"/>
      <c r="DA6" s="93"/>
      <c r="DB6" s="93"/>
      <c r="DC6" s="93"/>
      <c r="DD6" s="93"/>
      <c r="DE6" s="93"/>
      <c r="DF6" s="93"/>
      <c r="DG6" s="93"/>
      <c r="DH6" s="93"/>
      <c r="DI6" s="93"/>
      <c r="DJ6" s="93"/>
      <c r="DK6" s="93"/>
      <c r="DL6" s="93"/>
      <c r="DM6" s="93"/>
      <c r="DN6" s="93"/>
      <c r="DO6" s="93"/>
      <c r="DP6" s="93"/>
      <c r="DQ6" s="93"/>
      <c r="DR6" s="93"/>
      <c r="DS6" s="93"/>
      <c r="DT6" s="93"/>
      <c r="DU6" s="93"/>
      <c r="DV6" s="93"/>
      <c r="DW6" s="93"/>
      <c r="DX6" s="93"/>
      <c r="DY6" s="93"/>
      <c r="DZ6" s="93"/>
      <c r="EA6" s="93"/>
      <c r="EB6" s="93"/>
      <c r="EC6" s="93"/>
      <c r="ED6" s="93"/>
      <c r="EE6" s="93"/>
      <c r="EF6" s="93"/>
      <c r="EG6" s="93"/>
      <c r="EH6" s="93"/>
      <c r="EI6" s="93"/>
      <c r="EJ6" s="93"/>
      <c r="EK6" s="93"/>
      <c r="EL6" s="93"/>
      <c r="EM6" s="93"/>
      <c r="EN6" s="93"/>
      <c r="EO6" s="93"/>
      <c r="EP6" s="93"/>
      <c r="EQ6" s="93"/>
      <c r="ER6" s="93"/>
      <c r="ES6" s="93"/>
      <c r="ET6" s="93"/>
      <c r="EU6" s="93"/>
      <c r="EV6" s="93"/>
      <c r="EW6" s="93"/>
      <c r="EX6" s="93"/>
      <c r="EY6" s="93"/>
      <c r="EZ6" s="93"/>
      <c r="FA6" s="93"/>
      <c r="FB6" s="93"/>
      <c r="FC6" s="93"/>
      <c r="FD6" s="93"/>
      <c r="FE6" s="93"/>
      <c r="FF6" s="93"/>
      <c r="FG6" s="93"/>
      <c r="FH6" s="93"/>
      <c r="FI6" s="93"/>
      <c r="FJ6" s="93"/>
      <c r="FK6" s="93"/>
      <c r="FL6" s="93"/>
      <c r="FM6" s="93"/>
      <c r="FN6" s="93"/>
      <c r="FO6" s="93"/>
      <c r="FP6" s="93"/>
      <c r="FQ6" s="93"/>
      <c r="FR6" s="93"/>
      <c r="FS6" s="93"/>
      <c r="FT6" s="93"/>
      <c r="FU6" s="93"/>
      <c r="FV6" s="93"/>
      <c r="FW6" s="93"/>
      <c r="FX6" s="93"/>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c r="IR6" s="93"/>
      <c r="IS6" s="93"/>
      <c r="IT6" s="93"/>
      <c r="IU6" s="93"/>
    </row>
    <row r="7" spans="1:255" ht="20.100000000000001" customHeight="1">
      <c r="A7" s="102"/>
      <c r="B7" s="593" t="s">
        <v>31</v>
      </c>
      <c r="C7" s="594"/>
      <c r="D7" s="594"/>
      <c r="E7" s="594"/>
      <c r="F7" s="595"/>
      <c r="G7" s="595"/>
      <c r="H7" s="595"/>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c r="HH7" s="93"/>
      <c r="HI7" s="93"/>
      <c r="HJ7" s="93"/>
      <c r="HK7" s="93"/>
      <c r="HL7" s="93"/>
      <c r="HM7" s="93"/>
      <c r="HN7" s="93"/>
      <c r="HO7" s="93"/>
      <c r="HP7" s="93"/>
      <c r="HQ7" s="93"/>
      <c r="HR7" s="93"/>
      <c r="HS7" s="93"/>
      <c r="HT7" s="93"/>
      <c r="HU7" s="93"/>
      <c r="HV7" s="93"/>
      <c r="HW7" s="93"/>
      <c r="HX7" s="93"/>
      <c r="HY7" s="93"/>
      <c r="HZ7" s="93"/>
      <c r="IA7" s="93"/>
      <c r="IB7" s="93"/>
      <c r="IC7" s="93"/>
      <c r="ID7" s="93"/>
      <c r="IE7" s="93"/>
      <c r="IF7" s="93"/>
      <c r="IG7" s="93"/>
      <c r="IH7" s="93"/>
      <c r="II7" s="93"/>
      <c r="IJ7" s="93"/>
      <c r="IK7" s="93"/>
      <c r="IL7" s="93"/>
      <c r="IM7" s="93"/>
      <c r="IN7" s="93"/>
      <c r="IO7" s="93"/>
      <c r="IP7" s="93"/>
      <c r="IQ7" s="93"/>
      <c r="IR7" s="93"/>
      <c r="IS7" s="93"/>
      <c r="IT7" s="93"/>
      <c r="IU7" s="93"/>
    </row>
    <row r="8" spans="1:255" ht="15" customHeight="1">
      <c r="A8" s="102"/>
      <c r="B8" s="593" t="s">
        <v>52</v>
      </c>
      <c r="C8" s="594"/>
      <c r="D8" s="594"/>
      <c r="E8" s="594"/>
      <c r="F8" s="595"/>
      <c r="G8" s="595"/>
      <c r="H8" s="595"/>
      <c r="I8" s="93"/>
      <c r="J8" s="93"/>
      <c r="K8" s="93"/>
      <c r="L8" s="9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c r="HH8" s="93"/>
      <c r="HI8" s="93"/>
      <c r="HJ8" s="93"/>
      <c r="HK8" s="93"/>
      <c r="HL8" s="93"/>
      <c r="HM8" s="93"/>
      <c r="HN8" s="93"/>
      <c r="HO8" s="93"/>
      <c r="HP8" s="93"/>
      <c r="HQ8" s="93"/>
      <c r="HR8" s="93"/>
      <c r="HS8" s="93"/>
      <c r="HT8" s="93"/>
      <c r="HU8" s="93"/>
      <c r="HV8" s="93"/>
      <c r="HW8" s="93"/>
      <c r="HX8" s="93"/>
      <c r="HY8" s="93"/>
      <c r="HZ8" s="93"/>
      <c r="IA8" s="93"/>
      <c r="IB8" s="93"/>
      <c r="IC8" s="93"/>
      <c r="ID8" s="93"/>
      <c r="IE8" s="93"/>
      <c r="IF8" s="93"/>
      <c r="IG8" s="93"/>
      <c r="IH8" s="93"/>
      <c r="II8" s="93"/>
      <c r="IJ8" s="93"/>
      <c r="IK8" s="93"/>
      <c r="IL8" s="93"/>
      <c r="IM8" s="93"/>
      <c r="IN8" s="93"/>
      <c r="IO8" s="93"/>
      <c r="IP8" s="93"/>
      <c r="IQ8" s="93"/>
      <c r="IR8" s="93"/>
      <c r="IS8" s="93"/>
      <c r="IT8" s="93"/>
      <c r="IU8" s="93"/>
    </row>
    <row r="9" spans="1:255" ht="15">
      <c r="A9" s="102"/>
      <c r="B9" s="106"/>
      <c r="C9" s="96"/>
      <c r="D9" s="97"/>
      <c r="E9" s="98"/>
      <c r="F9" s="107"/>
      <c r="G9" s="107"/>
      <c r="H9" s="107"/>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93"/>
      <c r="CS9" s="93"/>
      <c r="CT9" s="93"/>
      <c r="CU9" s="93"/>
      <c r="CV9" s="93"/>
      <c r="CW9" s="93"/>
      <c r="CX9" s="93"/>
      <c r="CY9" s="93"/>
      <c r="CZ9" s="93"/>
      <c r="DA9" s="93"/>
      <c r="DB9" s="93"/>
      <c r="DC9" s="93"/>
      <c r="DD9" s="93"/>
      <c r="DE9" s="93"/>
      <c r="DF9" s="93"/>
      <c r="DG9" s="93"/>
      <c r="DH9" s="93"/>
      <c r="DI9" s="93"/>
      <c r="DJ9" s="93"/>
      <c r="DK9" s="93"/>
      <c r="DL9" s="93"/>
      <c r="DM9" s="93"/>
      <c r="DN9" s="93"/>
      <c r="DO9" s="93"/>
      <c r="DP9" s="93"/>
      <c r="DQ9" s="93"/>
      <c r="DR9" s="93"/>
      <c r="DS9" s="93"/>
      <c r="DT9" s="93"/>
      <c r="DU9" s="93"/>
      <c r="DV9" s="93"/>
      <c r="DW9" s="93"/>
      <c r="DX9" s="93"/>
      <c r="DY9" s="93"/>
      <c r="DZ9" s="93"/>
      <c r="EA9" s="93"/>
      <c r="EB9" s="93"/>
      <c r="EC9" s="93"/>
      <c r="ED9" s="93"/>
      <c r="EE9" s="93"/>
      <c r="EF9" s="93"/>
      <c r="EG9" s="93"/>
      <c r="EH9" s="93"/>
      <c r="EI9" s="93"/>
      <c r="EJ9" s="93"/>
      <c r="EK9" s="93"/>
      <c r="EL9" s="93"/>
      <c r="EM9" s="93"/>
      <c r="EN9" s="93"/>
      <c r="EO9" s="93"/>
      <c r="EP9" s="93"/>
      <c r="EQ9" s="93"/>
      <c r="ER9" s="93"/>
      <c r="ES9" s="93"/>
      <c r="ET9" s="93"/>
      <c r="EU9" s="93"/>
      <c r="EV9" s="93"/>
      <c r="EW9" s="93"/>
      <c r="EX9" s="93"/>
      <c r="EY9" s="93"/>
      <c r="EZ9" s="93"/>
      <c r="FA9" s="93"/>
      <c r="FB9" s="93"/>
      <c r="FC9" s="93"/>
      <c r="FD9" s="93"/>
      <c r="FE9" s="93"/>
      <c r="FF9" s="93"/>
      <c r="FG9" s="93"/>
      <c r="FH9" s="93"/>
      <c r="FI9" s="93"/>
      <c r="FJ9" s="93"/>
      <c r="FK9" s="93"/>
      <c r="FL9" s="93"/>
      <c r="FM9" s="93"/>
      <c r="FN9" s="93"/>
      <c r="FO9" s="93"/>
      <c r="FP9" s="93"/>
      <c r="FQ9" s="93"/>
      <c r="FR9" s="93"/>
      <c r="FS9" s="93"/>
      <c r="FT9" s="93"/>
      <c r="FU9" s="93"/>
      <c r="FV9" s="93"/>
      <c r="FW9" s="93"/>
      <c r="FX9" s="93"/>
      <c r="FY9" s="93"/>
      <c r="FZ9" s="93"/>
      <c r="GA9" s="93"/>
      <c r="GB9" s="93"/>
      <c r="GC9" s="93"/>
      <c r="GD9" s="93"/>
      <c r="GE9" s="93"/>
      <c r="GF9" s="93"/>
      <c r="GG9" s="93"/>
      <c r="GH9" s="93"/>
      <c r="GI9" s="93"/>
      <c r="GJ9" s="93"/>
      <c r="GK9" s="93"/>
      <c r="GL9" s="93"/>
      <c r="GM9" s="93"/>
      <c r="GN9" s="93"/>
      <c r="GO9" s="93"/>
      <c r="GP9" s="93"/>
      <c r="GQ9" s="93"/>
      <c r="GR9" s="93"/>
      <c r="GS9" s="93"/>
      <c r="GT9" s="93"/>
      <c r="GU9" s="93"/>
      <c r="GV9" s="93"/>
      <c r="GW9" s="93"/>
      <c r="GX9" s="93"/>
      <c r="GY9" s="93"/>
      <c r="GZ9" s="93"/>
      <c r="HA9" s="93"/>
      <c r="HB9" s="93"/>
      <c r="HC9" s="93"/>
      <c r="HD9" s="93"/>
      <c r="HE9" s="93"/>
      <c r="HF9" s="93"/>
      <c r="HG9" s="93"/>
      <c r="HH9" s="93"/>
      <c r="HI9" s="93"/>
      <c r="HJ9" s="93"/>
      <c r="HK9" s="93"/>
      <c r="HL9" s="93"/>
      <c r="HM9" s="93"/>
      <c r="HN9" s="93"/>
      <c r="HO9" s="93"/>
      <c r="HP9" s="93"/>
      <c r="HQ9" s="93"/>
      <c r="HR9" s="93"/>
      <c r="HS9" s="93"/>
      <c r="HT9" s="93"/>
      <c r="HU9" s="93"/>
      <c r="HV9" s="93"/>
      <c r="HW9" s="93"/>
      <c r="HX9" s="93"/>
      <c r="HY9" s="93"/>
      <c r="HZ9" s="93"/>
      <c r="IA9" s="93"/>
      <c r="IB9" s="93"/>
      <c r="IC9" s="93"/>
      <c r="ID9" s="93"/>
      <c r="IE9" s="93"/>
      <c r="IF9" s="93"/>
      <c r="IG9" s="93"/>
      <c r="IH9" s="93"/>
      <c r="II9" s="93"/>
      <c r="IJ9" s="93"/>
      <c r="IK9" s="93"/>
      <c r="IL9" s="93"/>
      <c r="IM9" s="93"/>
      <c r="IN9" s="93"/>
      <c r="IO9" s="93"/>
      <c r="IP9" s="93"/>
      <c r="IQ9" s="93"/>
      <c r="IR9" s="93"/>
      <c r="IS9" s="93"/>
      <c r="IT9" s="93"/>
      <c r="IU9" s="93"/>
    </row>
    <row r="10" spans="1:255" ht="33" customHeight="1">
      <c r="A10" s="102"/>
      <c r="B10" s="108" t="s">
        <v>469</v>
      </c>
      <c r="C10" s="109"/>
      <c r="D10" s="97"/>
      <c r="E10" s="98"/>
      <c r="F10" s="107"/>
      <c r="G10" s="110">
        <f>G122</f>
        <v>0</v>
      </c>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c r="ID10" s="93"/>
      <c r="IE10" s="93"/>
      <c r="IF10" s="93"/>
      <c r="IG10" s="93"/>
      <c r="IH10" s="93"/>
      <c r="II10" s="93"/>
      <c r="IJ10" s="93"/>
      <c r="IK10" s="93"/>
      <c r="IL10" s="93"/>
      <c r="IM10" s="93"/>
      <c r="IN10" s="93"/>
      <c r="IO10" s="93"/>
      <c r="IP10" s="93"/>
      <c r="IQ10" s="93"/>
      <c r="IR10" s="93"/>
      <c r="IS10" s="93"/>
      <c r="IT10" s="93"/>
      <c r="IU10" s="93"/>
    </row>
    <row r="11" spans="1:255" ht="15">
      <c r="A11" s="102"/>
      <c r="B11" s="106"/>
      <c r="C11" s="96"/>
      <c r="D11" s="97"/>
      <c r="E11" s="98"/>
      <c r="F11" s="107"/>
      <c r="G11" s="107"/>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c r="CE11" s="93"/>
      <c r="CF11" s="93"/>
      <c r="CG11" s="93"/>
      <c r="CH11" s="93"/>
      <c r="CI11" s="93"/>
      <c r="CJ11" s="93"/>
      <c r="CK11" s="93"/>
      <c r="CL11" s="93"/>
      <c r="CM11" s="93"/>
      <c r="CN11" s="93"/>
      <c r="CO11" s="93"/>
      <c r="CP11" s="93"/>
      <c r="CQ11" s="93"/>
      <c r="CR11" s="93"/>
      <c r="CS11" s="93"/>
      <c r="CT11" s="93"/>
      <c r="CU11" s="93"/>
      <c r="CV11" s="93"/>
      <c r="CW11" s="93"/>
      <c r="CX11" s="93"/>
      <c r="CY11" s="93"/>
      <c r="CZ11" s="93"/>
      <c r="DA11" s="93"/>
      <c r="DB11" s="93"/>
      <c r="DC11" s="93"/>
      <c r="DD11" s="93"/>
      <c r="DE11" s="93"/>
      <c r="DF11" s="93"/>
      <c r="DG11" s="93"/>
      <c r="DH11" s="93"/>
      <c r="DI11" s="93"/>
      <c r="DJ11" s="93"/>
      <c r="DK11" s="93"/>
      <c r="DL11" s="93"/>
      <c r="DM11" s="93"/>
      <c r="DN11" s="93"/>
      <c r="DO11" s="93"/>
      <c r="DP11" s="93"/>
      <c r="DQ11" s="93"/>
      <c r="DR11" s="93"/>
      <c r="DS11" s="93"/>
      <c r="DT11" s="93"/>
      <c r="DU11" s="93"/>
      <c r="DV11" s="93"/>
      <c r="DW11" s="93"/>
      <c r="DX11" s="93"/>
      <c r="DY11" s="93"/>
      <c r="DZ11" s="93"/>
      <c r="EA11" s="93"/>
      <c r="EB11" s="93"/>
      <c r="EC11" s="93"/>
      <c r="ED11" s="93"/>
      <c r="EE11" s="93"/>
      <c r="EF11" s="93"/>
      <c r="EG11" s="93"/>
      <c r="EH11" s="93"/>
      <c r="EI11" s="93"/>
      <c r="EJ11" s="93"/>
      <c r="EK11" s="93"/>
      <c r="EL11" s="93"/>
      <c r="EM11" s="93"/>
      <c r="EN11" s="93"/>
      <c r="EO11" s="93"/>
      <c r="EP11" s="93"/>
      <c r="EQ11" s="93"/>
      <c r="ER11" s="93"/>
      <c r="ES11" s="93"/>
      <c r="ET11" s="93"/>
      <c r="EU11" s="93"/>
      <c r="EV11" s="93"/>
      <c r="EW11" s="93"/>
      <c r="EX11" s="93"/>
      <c r="EY11" s="93"/>
      <c r="EZ11" s="93"/>
      <c r="FA11" s="93"/>
      <c r="FB11" s="93"/>
      <c r="FC11" s="93"/>
      <c r="FD11" s="93"/>
      <c r="FE11" s="93"/>
      <c r="FF11" s="93"/>
      <c r="FG11" s="93"/>
      <c r="FH11" s="93"/>
      <c r="FI11" s="93"/>
      <c r="FJ11" s="93"/>
      <c r="FK11" s="93"/>
      <c r="FL11" s="93"/>
      <c r="FM11" s="93"/>
      <c r="FN11" s="93"/>
      <c r="FO11" s="93"/>
      <c r="FP11" s="93"/>
      <c r="FQ11" s="93"/>
      <c r="FR11" s="93"/>
      <c r="FS11" s="93"/>
      <c r="FT11" s="93"/>
      <c r="FU11" s="93"/>
      <c r="FV11" s="93"/>
      <c r="FW11" s="93"/>
      <c r="FX11" s="93"/>
      <c r="FY11" s="93"/>
      <c r="FZ11" s="93"/>
      <c r="GA11" s="93"/>
      <c r="GB11" s="93"/>
      <c r="GC11" s="93"/>
      <c r="GD11" s="93"/>
      <c r="GE11" s="93"/>
      <c r="GF11" s="93"/>
      <c r="GG11" s="93"/>
      <c r="GH11" s="93"/>
      <c r="GI11" s="93"/>
      <c r="GJ11" s="93"/>
      <c r="GK11" s="93"/>
      <c r="GL11" s="93"/>
      <c r="GM11" s="93"/>
      <c r="GN11" s="93"/>
      <c r="GO11" s="93"/>
      <c r="GP11" s="93"/>
      <c r="GQ11" s="93"/>
      <c r="GR11" s="93"/>
      <c r="GS11" s="93"/>
      <c r="GT11" s="93"/>
      <c r="GU11" s="93"/>
      <c r="GV11" s="93"/>
      <c r="GW11" s="93"/>
      <c r="GX11" s="93"/>
      <c r="GY11" s="93"/>
      <c r="GZ11" s="93"/>
      <c r="HA11" s="93"/>
      <c r="HB11" s="93"/>
      <c r="HC11" s="93"/>
      <c r="HD11" s="93"/>
      <c r="HE11" s="93"/>
      <c r="HF11" s="93"/>
      <c r="HG11" s="93"/>
      <c r="HH11" s="93"/>
      <c r="HI11" s="93"/>
      <c r="HJ11" s="93"/>
      <c r="HK11" s="93"/>
      <c r="HL11" s="93"/>
      <c r="HM11" s="93"/>
      <c r="HN11" s="93"/>
      <c r="HO11" s="93"/>
      <c r="HP11" s="93"/>
      <c r="HQ11" s="93"/>
      <c r="HR11" s="93"/>
      <c r="HS11" s="93"/>
      <c r="HT11" s="93"/>
      <c r="HU11" s="93"/>
      <c r="HV11" s="93"/>
      <c r="HW11" s="93"/>
      <c r="HX11" s="93"/>
      <c r="HY11" s="93"/>
      <c r="HZ11" s="93"/>
      <c r="IA11" s="93"/>
      <c r="IB11" s="93"/>
      <c r="IC11" s="93"/>
      <c r="ID11" s="93"/>
      <c r="IE11" s="93"/>
      <c r="IF11" s="93"/>
      <c r="IG11" s="93"/>
      <c r="IH11" s="93"/>
      <c r="II11" s="93"/>
      <c r="IJ11" s="93"/>
      <c r="IK11" s="93"/>
      <c r="IL11" s="93"/>
      <c r="IM11" s="93"/>
      <c r="IN11" s="93"/>
      <c r="IO11" s="93"/>
      <c r="IP11" s="93"/>
      <c r="IQ11" s="93"/>
      <c r="IR11" s="93"/>
      <c r="IS11" s="93"/>
      <c r="IT11" s="93"/>
      <c r="IU11" s="93"/>
    </row>
    <row r="12" spans="1:255" ht="15.75" thickBot="1">
      <c r="A12" s="102"/>
      <c r="B12" s="106" t="s">
        <v>0</v>
      </c>
      <c r="C12" s="96"/>
      <c r="D12" s="97"/>
      <c r="E12" s="98"/>
      <c r="F12" s="107"/>
      <c r="G12" s="111">
        <f>SUM(G10:G10)</f>
        <v>0</v>
      </c>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c r="IF12" s="93"/>
      <c r="IG12" s="93"/>
      <c r="IH12" s="93"/>
      <c r="II12" s="93"/>
      <c r="IJ12" s="93"/>
      <c r="IK12" s="93"/>
      <c r="IL12" s="93"/>
      <c r="IM12" s="93"/>
      <c r="IN12" s="93"/>
      <c r="IO12" s="93"/>
      <c r="IP12" s="93"/>
      <c r="IQ12" s="93"/>
      <c r="IR12" s="93"/>
      <c r="IS12" s="93"/>
      <c r="IT12" s="93"/>
      <c r="IU12" s="93"/>
    </row>
    <row r="13" spans="1:255" ht="16.5">
      <c r="A13" s="286"/>
      <c r="C13" s="286"/>
      <c r="D13" s="287"/>
      <c r="E13" s="288"/>
      <c r="F13" s="288"/>
      <c r="G13" s="288"/>
      <c r="H13" s="289"/>
      <c r="I13" s="290"/>
    </row>
    <row r="14" spans="1:255" ht="16.5">
      <c r="A14" s="291"/>
      <c r="B14" s="292"/>
      <c r="C14" s="293"/>
      <c r="D14" s="294"/>
      <c r="E14" s="295"/>
      <c r="F14" s="295"/>
      <c r="G14" s="295"/>
      <c r="H14" s="296"/>
      <c r="I14" s="297"/>
    </row>
    <row r="15" spans="1:255" ht="33">
      <c r="A15" s="298" t="s">
        <v>470</v>
      </c>
      <c r="B15" s="299" t="s">
        <v>471</v>
      </c>
      <c r="C15" s="300" t="s">
        <v>472</v>
      </c>
      <c r="D15" s="301" t="s">
        <v>473</v>
      </c>
      <c r="E15" s="302" t="s">
        <v>474</v>
      </c>
      <c r="F15" s="302"/>
      <c r="G15" s="302" t="s">
        <v>475</v>
      </c>
    </row>
    <row r="16" spans="1:255" ht="16.5">
      <c r="A16" s="303"/>
      <c r="B16" s="304"/>
      <c r="C16" s="305"/>
      <c r="D16" s="306"/>
      <c r="E16" s="307"/>
      <c r="F16" s="307"/>
      <c r="G16" s="307"/>
    </row>
    <row r="17" spans="1:9" ht="16.5">
      <c r="A17" s="308" t="s">
        <v>58</v>
      </c>
      <c r="B17" s="309" t="s">
        <v>476</v>
      </c>
      <c r="C17" s="308"/>
      <c r="D17" s="308"/>
      <c r="E17" s="308"/>
      <c r="F17" s="308"/>
      <c r="G17" s="308"/>
      <c r="H17" s="310"/>
      <c r="I17" s="311"/>
    </row>
    <row r="18" spans="1:9" ht="15" customHeight="1">
      <c r="A18" s="312"/>
      <c r="B18" s="313"/>
      <c r="C18" s="312"/>
      <c r="D18" s="312"/>
      <c r="E18" s="312"/>
      <c r="F18" s="312"/>
      <c r="G18" s="312"/>
    </row>
    <row r="19" spans="1:9" ht="16.5">
      <c r="A19" s="291"/>
      <c r="B19" s="314" t="s">
        <v>477</v>
      </c>
      <c r="C19" s="293"/>
      <c r="D19" s="293"/>
      <c r="E19" s="315"/>
      <c r="F19" s="315"/>
      <c r="G19" s="315"/>
      <c r="H19" s="316"/>
      <c r="I19" s="317"/>
    </row>
    <row r="20" spans="1:9" ht="16.5">
      <c r="A20" s="291"/>
      <c r="B20" s="314"/>
      <c r="C20" s="293"/>
      <c r="D20" s="293"/>
      <c r="E20" s="315"/>
      <c r="F20" s="315"/>
      <c r="G20" s="315"/>
      <c r="H20" s="316"/>
      <c r="I20" s="317"/>
    </row>
    <row r="21" spans="1:9" ht="16.5">
      <c r="A21" s="318">
        <f>IF(B20="",MAX($A$15:A20)+1,"")</f>
        <v>1</v>
      </c>
      <c r="B21" s="319" t="s">
        <v>478</v>
      </c>
      <c r="C21" s="320"/>
      <c r="D21" s="321"/>
      <c r="E21" s="315"/>
      <c r="F21" s="315"/>
      <c r="G21" s="315"/>
      <c r="H21" s="316"/>
      <c r="I21" s="317"/>
    </row>
    <row r="22" spans="1:9" ht="16.5">
      <c r="A22" s="322" t="str">
        <f>IF(B21="",MAX($A$15:A21)+1,"")</f>
        <v/>
      </c>
      <c r="B22" s="319" t="s">
        <v>479</v>
      </c>
      <c r="C22" s="293" t="s">
        <v>385</v>
      </c>
      <c r="D22" s="293">
        <v>1</v>
      </c>
      <c r="E22" s="323">
        <v>0</v>
      </c>
      <c r="F22" s="295"/>
      <c r="G22" s="323">
        <f>D22*E22</f>
        <v>0</v>
      </c>
      <c r="H22" s="316"/>
      <c r="I22" s="317"/>
    </row>
    <row r="23" spans="1:9" ht="16.5">
      <c r="A23" s="291"/>
      <c r="B23" s="314"/>
      <c r="C23" s="293"/>
      <c r="D23" s="293"/>
      <c r="E23" s="315"/>
      <c r="F23" s="315"/>
      <c r="G23" s="315"/>
      <c r="H23" s="316"/>
      <c r="I23" s="317"/>
    </row>
    <row r="24" spans="1:9" s="326" customFormat="1" ht="33">
      <c r="A24" s="318">
        <f>IF(B23="",MAX($A$15:A23)+1,"")</f>
        <v>2</v>
      </c>
      <c r="B24" s="319" t="s">
        <v>480</v>
      </c>
      <c r="C24" s="324"/>
      <c r="D24" s="324"/>
      <c r="E24" s="325"/>
      <c r="F24" s="325"/>
    </row>
    <row r="25" spans="1:9" s="326" customFormat="1" ht="33">
      <c r="A25" s="322" t="str">
        <f>IF(B24="",MAX($A$15:A24)+1,"")</f>
        <v/>
      </c>
      <c r="B25" s="319" t="s">
        <v>481</v>
      </c>
      <c r="C25" s="293" t="s">
        <v>385</v>
      </c>
      <c r="D25" s="293">
        <v>20</v>
      </c>
      <c r="E25" s="323">
        <v>0</v>
      </c>
      <c r="F25" s="295"/>
      <c r="G25" s="323">
        <f>D25*E25</f>
        <v>0</v>
      </c>
    </row>
    <row r="26" spans="1:9" ht="16.5">
      <c r="A26" s="291"/>
      <c r="B26" s="314"/>
      <c r="C26" s="293"/>
      <c r="D26" s="293"/>
      <c r="E26" s="315"/>
      <c r="F26" s="315"/>
      <c r="G26" s="315"/>
      <c r="H26" s="316"/>
      <c r="I26" s="317"/>
    </row>
    <row r="27" spans="1:9" ht="33">
      <c r="A27" s="318">
        <f>IF(B26="",MAX($A$15:A26)+1,"")</f>
        <v>3</v>
      </c>
      <c r="B27" s="319" t="s">
        <v>482</v>
      </c>
      <c r="C27" s="293"/>
      <c r="D27" s="293"/>
      <c r="E27" s="315"/>
      <c r="F27" s="315"/>
      <c r="G27" s="315"/>
      <c r="H27" s="316"/>
      <c r="I27" s="317"/>
    </row>
    <row r="28" spans="1:9" ht="33">
      <c r="A28" s="291"/>
      <c r="B28" s="319" t="s">
        <v>483</v>
      </c>
      <c r="C28" s="293" t="s">
        <v>385</v>
      </c>
      <c r="D28" s="293">
        <v>4</v>
      </c>
      <c r="E28" s="323">
        <v>0</v>
      </c>
      <c r="F28" s="295"/>
      <c r="G28" s="323">
        <f>D28*E28</f>
        <v>0</v>
      </c>
      <c r="H28" s="316"/>
      <c r="I28" s="317"/>
    </row>
    <row r="29" spans="1:9" ht="16.5">
      <c r="A29" s="291"/>
      <c r="B29" s="314"/>
      <c r="C29" s="293"/>
      <c r="D29" s="293"/>
      <c r="E29" s="315"/>
      <c r="F29" s="315"/>
      <c r="G29" s="315"/>
      <c r="H29" s="316"/>
      <c r="I29" s="317"/>
    </row>
    <row r="30" spans="1:9" ht="16.5">
      <c r="A30" s="318">
        <f>IF(B29="",MAX($A$15:A29)+1,"")</f>
        <v>4</v>
      </c>
      <c r="B30" s="319" t="s">
        <v>484</v>
      </c>
      <c r="C30" s="293"/>
      <c r="D30" s="293"/>
      <c r="E30" s="315"/>
      <c r="F30" s="315"/>
      <c r="G30" s="315"/>
      <c r="H30" s="316"/>
      <c r="I30" s="317"/>
    </row>
    <row r="31" spans="1:9" ht="16.5">
      <c r="A31" s="291"/>
      <c r="B31" s="319" t="s">
        <v>485</v>
      </c>
      <c r="C31" s="293" t="s">
        <v>385</v>
      </c>
      <c r="D31" s="293">
        <v>1</v>
      </c>
      <c r="E31" s="323">
        <v>0</v>
      </c>
      <c r="F31" s="295"/>
      <c r="G31" s="323">
        <f>D31*E31</f>
        <v>0</v>
      </c>
      <c r="H31" s="316"/>
      <c r="I31" s="317"/>
    </row>
    <row r="32" spans="1:9" ht="16.5">
      <c r="A32" s="291"/>
      <c r="B32" s="314"/>
      <c r="C32" s="293"/>
      <c r="D32" s="293"/>
      <c r="E32" s="315"/>
      <c r="F32" s="315"/>
      <c r="G32" s="315"/>
      <c r="H32" s="316"/>
      <c r="I32" s="317"/>
    </row>
    <row r="33" spans="1:9" ht="16.5">
      <c r="A33" s="318">
        <f>IF(B32="",MAX($A$15:A32)+1,"")</f>
        <v>5</v>
      </c>
      <c r="B33" s="319" t="s">
        <v>486</v>
      </c>
      <c r="C33" s="293"/>
      <c r="D33" s="293"/>
      <c r="E33" s="315"/>
      <c r="F33" s="315"/>
      <c r="G33" s="315"/>
      <c r="H33" s="316"/>
      <c r="I33" s="317"/>
    </row>
    <row r="34" spans="1:9" ht="49.5">
      <c r="A34" s="291"/>
      <c r="B34" s="319" t="s">
        <v>487</v>
      </c>
      <c r="C34" s="293" t="s">
        <v>385</v>
      </c>
      <c r="D34" s="293">
        <v>2</v>
      </c>
      <c r="E34" s="323">
        <v>0</v>
      </c>
      <c r="F34" s="295"/>
      <c r="G34" s="323">
        <f>D34*E34</f>
        <v>0</v>
      </c>
      <c r="H34" s="316"/>
      <c r="I34" s="317"/>
    </row>
    <row r="35" spans="1:9" ht="16.5">
      <c r="A35" s="291"/>
      <c r="B35" s="314"/>
      <c r="C35" s="293"/>
      <c r="D35" s="293"/>
      <c r="E35" s="315"/>
      <c r="F35" s="315"/>
      <c r="G35" s="315"/>
      <c r="H35" s="316"/>
      <c r="I35" s="317"/>
    </row>
    <row r="36" spans="1:9" ht="16.5">
      <c r="A36" s="318">
        <f>IF(B35="",MAX($A$15:A35)+1,"")</f>
        <v>6</v>
      </c>
      <c r="B36" s="319" t="s">
        <v>488</v>
      </c>
      <c r="C36" s="293"/>
      <c r="D36" s="293"/>
      <c r="E36" s="315"/>
      <c r="F36" s="315"/>
      <c r="G36" s="315"/>
      <c r="H36" s="316"/>
      <c r="I36" s="317"/>
    </row>
    <row r="37" spans="1:9" ht="16.5">
      <c r="A37" s="291"/>
      <c r="B37" s="319" t="s">
        <v>489</v>
      </c>
      <c r="C37" s="293" t="s">
        <v>385</v>
      </c>
      <c r="D37" s="293">
        <v>4</v>
      </c>
      <c r="E37" s="323">
        <v>0</v>
      </c>
      <c r="F37" s="295"/>
      <c r="G37" s="323">
        <f>D37*E37</f>
        <v>0</v>
      </c>
      <c r="H37" s="316"/>
      <c r="I37" s="317"/>
    </row>
    <row r="38" spans="1:9" ht="16.5">
      <c r="A38" s="291"/>
      <c r="B38" s="314"/>
      <c r="C38" s="293"/>
      <c r="D38" s="293"/>
      <c r="E38" s="315"/>
      <c r="F38" s="315"/>
      <c r="G38" s="315"/>
      <c r="H38" s="316"/>
      <c r="I38" s="317"/>
    </row>
    <row r="39" spans="1:9" ht="115.5">
      <c r="A39" s="318">
        <f>IF(B38="",MAX($A$15:A38)+1,"")</f>
        <v>7</v>
      </c>
      <c r="B39" s="319" t="s">
        <v>490</v>
      </c>
      <c r="C39" s="293"/>
      <c r="D39" s="293"/>
      <c r="E39" s="315"/>
      <c r="F39" s="315"/>
      <c r="G39" s="315"/>
      <c r="H39" s="316"/>
      <c r="I39" s="317"/>
    </row>
    <row r="40" spans="1:9" ht="16.5">
      <c r="A40" s="291"/>
      <c r="B40" s="319" t="s">
        <v>491</v>
      </c>
      <c r="C40" s="293" t="s">
        <v>385</v>
      </c>
      <c r="D40" s="293">
        <v>1</v>
      </c>
      <c r="E40" s="323">
        <v>0</v>
      </c>
      <c r="F40" s="295"/>
      <c r="G40" s="323">
        <f t="shared" ref="G40:G41" si="0">D40*E40</f>
        <v>0</v>
      </c>
      <c r="H40" s="316"/>
      <c r="I40" s="317"/>
    </row>
    <row r="41" spans="1:9" ht="16.5">
      <c r="A41" s="291"/>
      <c r="B41" s="319" t="s">
        <v>492</v>
      </c>
      <c r="C41" s="293" t="s">
        <v>385</v>
      </c>
      <c r="D41" s="293">
        <v>1</v>
      </c>
      <c r="E41" s="323">
        <v>0</v>
      </c>
      <c r="F41" s="295"/>
      <c r="G41" s="323">
        <f t="shared" si="0"/>
        <v>0</v>
      </c>
      <c r="H41" s="316"/>
      <c r="I41" s="317"/>
    </row>
    <row r="42" spans="1:9" ht="16.5">
      <c r="A42" s="291"/>
      <c r="B42" s="314"/>
      <c r="C42" s="293"/>
      <c r="D42" s="293"/>
      <c r="E42" s="315"/>
      <c r="F42" s="315"/>
      <c r="G42" s="315"/>
      <c r="H42" s="316"/>
      <c r="I42" s="317"/>
    </row>
    <row r="43" spans="1:9" ht="115.5">
      <c r="A43" s="318">
        <f>IF(B42="",MAX($A$15:A42)+1,"")</f>
        <v>8</v>
      </c>
      <c r="B43" s="319" t="s">
        <v>493</v>
      </c>
      <c r="C43" s="293"/>
      <c r="D43" s="293"/>
      <c r="E43" s="315"/>
      <c r="F43" s="315"/>
      <c r="G43" s="315"/>
      <c r="H43" s="316"/>
      <c r="I43" s="317"/>
    </row>
    <row r="44" spans="1:9" ht="16.5">
      <c r="A44" s="291"/>
      <c r="B44" s="319" t="s">
        <v>494</v>
      </c>
      <c r="C44" s="293" t="s">
        <v>385</v>
      </c>
      <c r="D44" s="293">
        <v>1</v>
      </c>
      <c r="E44" s="323">
        <v>0</v>
      </c>
      <c r="F44" s="295"/>
      <c r="G44" s="323">
        <f t="shared" ref="G44:G45" si="1">D44*E44</f>
        <v>0</v>
      </c>
      <c r="H44" s="316"/>
      <c r="I44" s="317"/>
    </row>
    <row r="45" spans="1:9" ht="16.5">
      <c r="A45" s="291"/>
      <c r="B45" s="319" t="s">
        <v>495</v>
      </c>
      <c r="C45" s="293" t="s">
        <v>385</v>
      </c>
      <c r="D45" s="293">
        <v>1</v>
      </c>
      <c r="E45" s="323">
        <v>0</v>
      </c>
      <c r="F45" s="295"/>
      <c r="G45" s="323">
        <f t="shared" si="1"/>
        <v>0</v>
      </c>
      <c r="H45" s="316"/>
      <c r="I45" s="317"/>
    </row>
    <row r="46" spans="1:9" ht="16.5">
      <c r="A46" s="291"/>
      <c r="B46" s="314"/>
      <c r="C46" s="293"/>
      <c r="D46" s="293"/>
      <c r="E46" s="315"/>
      <c r="F46" s="315"/>
      <c r="G46" s="315"/>
      <c r="H46" s="316"/>
      <c r="I46" s="317"/>
    </row>
    <row r="47" spans="1:9" ht="115.5">
      <c r="A47" s="318">
        <f>IF(B46="",MAX($A$15:A46)+1,"")</f>
        <v>9</v>
      </c>
      <c r="B47" s="319" t="s">
        <v>496</v>
      </c>
      <c r="C47" s="293"/>
      <c r="D47" s="293"/>
      <c r="E47" s="315"/>
      <c r="F47" s="315"/>
      <c r="G47" s="315"/>
      <c r="H47" s="316"/>
      <c r="I47" s="317"/>
    </row>
    <row r="48" spans="1:9" ht="16.5">
      <c r="A48" s="291"/>
      <c r="B48" s="319" t="s">
        <v>497</v>
      </c>
      <c r="C48" s="293" t="s">
        <v>385</v>
      </c>
      <c r="D48" s="293">
        <v>1</v>
      </c>
      <c r="E48" s="323">
        <v>0</v>
      </c>
      <c r="F48" s="295"/>
      <c r="G48" s="323">
        <f t="shared" ref="G48:G49" si="2">D48*E48</f>
        <v>0</v>
      </c>
      <c r="H48" s="316"/>
      <c r="I48" s="317"/>
    </row>
    <row r="49" spans="1:9" ht="16.5">
      <c r="A49" s="291"/>
      <c r="B49" s="319" t="s">
        <v>495</v>
      </c>
      <c r="C49" s="293" t="s">
        <v>385</v>
      </c>
      <c r="D49" s="293">
        <v>1</v>
      </c>
      <c r="E49" s="323">
        <v>0</v>
      </c>
      <c r="F49" s="295"/>
      <c r="G49" s="323">
        <f t="shared" si="2"/>
        <v>0</v>
      </c>
      <c r="H49" s="316"/>
      <c r="I49" s="317"/>
    </row>
    <row r="50" spans="1:9" ht="16.5">
      <c r="A50" s="291"/>
      <c r="B50" s="314"/>
      <c r="C50" s="293"/>
      <c r="D50" s="293"/>
      <c r="E50" s="315"/>
      <c r="F50" s="315"/>
      <c r="G50" s="315"/>
      <c r="H50" s="316"/>
      <c r="I50" s="317"/>
    </row>
    <row r="51" spans="1:9" ht="69.75" customHeight="1">
      <c r="A51" s="318">
        <f>IF(B50="",MAX($A$15:A50)+1,"")</f>
        <v>10</v>
      </c>
      <c r="B51" s="319" t="s">
        <v>498</v>
      </c>
      <c r="C51" s="293"/>
      <c r="D51" s="293"/>
      <c r="E51" s="315"/>
      <c r="F51" s="315"/>
      <c r="G51" s="315"/>
      <c r="H51" s="316"/>
      <c r="I51" s="317"/>
    </row>
    <row r="52" spans="1:9" ht="33">
      <c r="A52" s="291"/>
      <c r="B52" s="319" t="s">
        <v>499</v>
      </c>
      <c r="C52" s="293" t="s">
        <v>385</v>
      </c>
      <c r="D52" s="293">
        <v>2</v>
      </c>
      <c r="E52" s="323">
        <v>0</v>
      </c>
      <c r="F52" s="295"/>
      <c r="G52" s="323">
        <f t="shared" ref="G52:G53" si="3">D52*E52</f>
        <v>0</v>
      </c>
      <c r="H52" s="316"/>
      <c r="I52" s="317"/>
    </row>
    <row r="53" spans="1:9" ht="18.75" customHeight="1">
      <c r="A53" s="291"/>
      <c r="B53" s="319" t="s">
        <v>500</v>
      </c>
      <c r="C53" s="293" t="s">
        <v>385</v>
      </c>
      <c r="D53" s="293">
        <v>2</v>
      </c>
      <c r="E53" s="323">
        <v>0</v>
      </c>
      <c r="F53" s="295"/>
      <c r="G53" s="323">
        <f t="shared" si="3"/>
        <v>0</v>
      </c>
      <c r="H53" s="316"/>
      <c r="I53" s="317"/>
    </row>
    <row r="54" spans="1:9" ht="16.5">
      <c r="A54" s="291"/>
      <c r="B54" s="314"/>
      <c r="C54" s="293"/>
      <c r="D54" s="293"/>
      <c r="E54" s="315"/>
      <c r="F54" s="315"/>
      <c r="G54" s="315"/>
      <c r="H54" s="316"/>
      <c r="I54" s="317"/>
    </row>
    <row r="55" spans="1:9" ht="85.5" customHeight="1">
      <c r="A55" s="318">
        <f>IF(B54="",MAX($A$15:A54)+1,"")</f>
        <v>11</v>
      </c>
      <c r="B55" s="319" t="s">
        <v>501</v>
      </c>
      <c r="C55" s="293"/>
      <c r="D55" s="293"/>
      <c r="E55" s="315"/>
      <c r="F55" s="315"/>
      <c r="G55" s="315"/>
      <c r="H55" s="316"/>
      <c r="I55" s="317"/>
    </row>
    <row r="56" spans="1:9" ht="16.5">
      <c r="A56" s="291"/>
      <c r="B56" s="319" t="s">
        <v>502</v>
      </c>
      <c r="C56" s="293" t="s">
        <v>385</v>
      </c>
      <c r="D56" s="293">
        <v>2</v>
      </c>
      <c r="E56" s="323">
        <v>0</v>
      </c>
      <c r="F56" s="295"/>
      <c r="G56" s="323">
        <f t="shared" ref="G56:G57" si="4">D56*E56</f>
        <v>0</v>
      </c>
      <c r="H56" s="316"/>
      <c r="I56" s="317"/>
    </row>
    <row r="57" spans="1:9" ht="33">
      <c r="A57" s="291"/>
      <c r="B57" s="319" t="s">
        <v>503</v>
      </c>
      <c r="C57" s="293" t="s">
        <v>385</v>
      </c>
      <c r="D57" s="293">
        <v>2</v>
      </c>
      <c r="E57" s="323">
        <v>0</v>
      </c>
      <c r="F57" s="295"/>
      <c r="G57" s="323">
        <f t="shared" si="4"/>
        <v>0</v>
      </c>
      <c r="H57" s="316"/>
      <c r="I57" s="317"/>
    </row>
    <row r="58" spans="1:9" ht="16.5">
      <c r="A58" s="291"/>
      <c r="B58" s="314"/>
      <c r="C58" s="293"/>
      <c r="D58" s="293"/>
      <c r="E58" s="315"/>
      <c r="F58" s="315"/>
      <c r="G58" s="315"/>
      <c r="H58" s="316"/>
      <c r="I58" s="317"/>
    </row>
    <row r="59" spans="1:9" ht="16.5">
      <c r="A59" s="318"/>
      <c r="B59" s="314"/>
      <c r="C59" s="293"/>
      <c r="D59" s="293"/>
      <c r="E59" s="315"/>
      <c r="F59" s="315"/>
      <c r="G59" s="315"/>
      <c r="H59" s="316"/>
      <c r="I59" s="317"/>
    </row>
    <row r="60" spans="1:9" ht="16.5">
      <c r="A60" s="308" t="s">
        <v>58</v>
      </c>
      <c r="B60" s="327" t="s">
        <v>504</v>
      </c>
      <c r="C60" s="293"/>
      <c r="D60" s="293"/>
      <c r="E60" s="315"/>
      <c r="F60" s="315"/>
      <c r="G60" s="233">
        <f>SUM(G20:G59)</f>
        <v>0</v>
      </c>
      <c r="H60" s="316"/>
      <c r="I60" s="317"/>
    </row>
    <row r="61" spans="1:9" ht="16.5">
      <c r="A61" s="291"/>
      <c r="B61" s="314"/>
      <c r="C61" s="293"/>
      <c r="D61" s="293"/>
      <c r="E61" s="315"/>
      <c r="F61" s="315"/>
      <c r="G61" s="315"/>
      <c r="H61" s="316"/>
      <c r="I61" s="317"/>
    </row>
    <row r="62" spans="1:9" ht="16.5">
      <c r="A62" s="308" t="s">
        <v>62</v>
      </c>
      <c r="B62" s="309" t="s">
        <v>505</v>
      </c>
      <c r="C62" s="293"/>
      <c r="D62" s="293"/>
      <c r="E62" s="315"/>
      <c r="F62" s="315"/>
      <c r="G62" s="315"/>
      <c r="H62" s="316"/>
      <c r="I62" s="317"/>
    </row>
    <row r="63" spans="1:9" ht="16.5">
      <c r="A63" s="291"/>
      <c r="B63" s="314"/>
      <c r="C63" s="293"/>
      <c r="D63" s="293"/>
      <c r="E63" s="315"/>
      <c r="F63" s="315"/>
      <c r="G63" s="315"/>
      <c r="H63" s="316"/>
      <c r="I63" s="317"/>
    </row>
    <row r="64" spans="1:9" ht="16.5">
      <c r="A64" s="291"/>
      <c r="B64" s="314" t="s">
        <v>477</v>
      </c>
      <c r="C64" s="293"/>
      <c r="D64" s="293"/>
      <c r="E64" s="315"/>
      <c r="F64" s="315"/>
      <c r="G64" s="315"/>
      <c r="H64" s="316"/>
      <c r="I64" s="317"/>
    </row>
    <row r="65" spans="1:9" ht="16.5">
      <c r="A65" s="291"/>
      <c r="B65" s="314"/>
      <c r="C65" s="293"/>
      <c r="D65" s="293"/>
      <c r="E65" s="315"/>
      <c r="F65" s="315"/>
      <c r="G65" s="315"/>
      <c r="H65" s="316"/>
      <c r="I65" s="317"/>
    </row>
    <row r="66" spans="1:9" ht="18.75" customHeight="1">
      <c r="A66" s="318">
        <v>1</v>
      </c>
      <c r="B66" s="319" t="s">
        <v>478</v>
      </c>
      <c r="C66" s="293"/>
      <c r="D66" s="293"/>
      <c r="E66" s="315"/>
      <c r="F66" s="315"/>
      <c r="G66" s="315"/>
      <c r="H66" s="316"/>
      <c r="I66" s="317"/>
    </row>
    <row r="67" spans="1:9" ht="18" customHeight="1">
      <c r="A67" s="291"/>
      <c r="B67" s="319" t="s">
        <v>479</v>
      </c>
      <c r="C67" s="293" t="s">
        <v>385</v>
      </c>
      <c r="D67" s="293">
        <v>1</v>
      </c>
      <c r="E67" s="323">
        <v>0</v>
      </c>
      <c r="F67" s="295"/>
      <c r="G67" s="323">
        <f t="shared" ref="G67" si="5">D67*E67</f>
        <v>0</v>
      </c>
      <c r="H67" s="316"/>
      <c r="I67" s="317"/>
    </row>
    <row r="68" spans="1:9" ht="16.5">
      <c r="A68" s="291"/>
      <c r="B68" s="319"/>
      <c r="C68" s="293"/>
      <c r="D68" s="293"/>
      <c r="E68" s="315"/>
      <c r="F68" s="315"/>
      <c r="G68" s="315"/>
      <c r="H68" s="316"/>
      <c r="I68" s="317"/>
    </row>
    <row r="69" spans="1:9" ht="33">
      <c r="A69" s="318">
        <v>2</v>
      </c>
      <c r="B69" s="319" t="s">
        <v>506</v>
      </c>
      <c r="C69" s="293"/>
      <c r="D69" s="293"/>
      <c r="E69" s="315"/>
      <c r="F69" s="315"/>
      <c r="G69" s="315"/>
      <c r="H69" s="316"/>
      <c r="I69" s="317"/>
    </row>
    <row r="70" spans="1:9" ht="33">
      <c r="A70" s="291"/>
      <c r="B70" s="319" t="s">
        <v>481</v>
      </c>
      <c r="C70" s="293" t="s">
        <v>385</v>
      </c>
      <c r="D70" s="293">
        <v>14</v>
      </c>
      <c r="E70" s="323">
        <v>0</v>
      </c>
      <c r="F70" s="295"/>
      <c r="G70" s="323">
        <f t="shared" ref="G70" si="6">D70*E70</f>
        <v>0</v>
      </c>
      <c r="H70" s="316"/>
      <c r="I70" s="317"/>
    </row>
    <row r="71" spans="1:9" ht="16.5">
      <c r="A71" s="291"/>
      <c r="B71" s="319"/>
      <c r="C71" s="293"/>
      <c r="D71" s="293"/>
      <c r="E71" s="315"/>
      <c r="F71" s="315"/>
      <c r="G71" s="315"/>
      <c r="H71" s="316"/>
      <c r="I71" s="317"/>
    </row>
    <row r="72" spans="1:9" ht="33">
      <c r="A72" s="318">
        <v>3</v>
      </c>
      <c r="B72" s="319" t="s">
        <v>507</v>
      </c>
      <c r="C72" s="293"/>
      <c r="D72" s="293"/>
      <c r="E72" s="315"/>
      <c r="F72" s="315"/>
      <c r="G72" s="315"/>
      <c r="H72" s="316"/>
      <c r="I72" s="317"/>
    </row>
    <row r="73" spans="1:9" ht="33">
      <c r="A73" s="291"/>
      <c r="B73" s="319" t="s">
        <v>483</v>
      </c>
      <c r="C73" s="293" t="s">
        <v>385</v>
      </c>
      <c r="D73" s="293">
        <v>2</v>
      </c>
      <c r="E73" s="323">
        <v>0</v>
      </c>
      <c r="F73" s="295"/>
      <c r="G73" s="323">
        <f t="shared" ref="G73" si="7">D73*E73</f>
        <v>0</v>
      </c>
      <c r="H73" s="316"/>
      <c r="I73" s="317"/>
    </row>
    <row r="74" spans="1:9" ht="16.5">
      <c r="A74" s="291"/>
      <c r="B74" s="319"/>
      <c r="C74" s="293"/>
      <c r="D74" s="293"/>
      <c r="E74" s="315"/>
      <c r="F74" s="315"/>
      <c r="G74" s="315"/>
      <c r="H74" s="316"/>
      <c r="I74" s="317"/>
    </row>
    <row r="75" spans="1:9" ht="19.5" customHeight="1">
      <c r="A75" s="318">
        <v>4</v>
      </c>
      <c r="B75" s="319" t="s">
        <v>484</v>
      </c>
      <c r="C75" s="293"/>
      <c r="D75" s="293"/>
      <c r="E75" s="315"/>
      <c r="F75" s="315"/>
      <c r="G75" s="315"/>
      <c r="H75" s="316"/>
      <c r="I75" s="317"/>
    </row>
    <row r="76" spans="1:9" ht="17.25" customHeight="1">
      <c r="A76" s="291"/>
      <c r="B76" s="319" t="s">
        <v>485</v>
      </c>
      <c r="C76" s="293" t="s">
        <v>385</v>
      </c>
      <c r="D76" s="293">
        <v>1</v>
      </c>
      <c r="E76" s="323">
        <v>0</v>
      </c>
      <c r="F76" s="295"/>
      <c r="G76" s="323">
        <f t="shared" ref="G76" si="8">D76*E76</f>
        <v>0</v>
      </c>
      <c r="H76" s="316"/>
      <c r="I76" s="317"/>
    </row>
    <row r="77" spans="1:9" ht="16.5">
      <c r="A77" s="291"/>
      <c r="B77" s="314"/>
      <c r="C77" s="293"/>
      <c r="D77" s="293"/>
      <c r="E77" s="315"/>
      <c r="F77" s="315"/>
      <c r="G77" s="315"/>
      <c r="H77" s="316"/>
      <c r="I77" s="317"/>
    </row>
    <row r="78" spans="1:9" ht="33">
      <c r="A78" s="318">
        <v>5</v>
      </c>
      <c r="B78" s="319" t="s">
        <v>508</v>
      </c>
      <c r="C78" s="293"/>
      <c r="D78" s="293"/>
      <c r="E78" s="315"/>
      <c r="F78" s="315"/>
      <c r="G78" s="315"/>
      <c r="H78" s="316"/>
      <c r="I78" s="317"/>
    </row>
    <row r="79" spans="1:9" ht="49.5">
      <c r="A79" s="291"/>
      <c r="B79" s="319" t="s">
        <v>487</v>
      </c>
      <c r="C79" s="293" t="s">
        <v>385</v>
      </c>
      <c r="D79" s="293">
        <v>1</v>
      </c>
      <c r="E79" s="323">
        <v>0</v>
      </c>
      <c r="F79" s="295"/>
      <c r="G79" s="323">
        <f t="shared" ref="G79" si="9">D79*E79</f>
        <v>0</v>
      </c>
      <c r="H79" s="316"/>
      <c r="I79" s="317"/>
    </row>
    <row r="80" spans="1:9" ht="16.5">
      <c r="A80" s="291"/>
      <c r="B80" s="314"/>
      <c r="C80" s="293"/>
      <c r="D80" s="293"/>
      <c r="E80" s="315"/>
      <c r="F80" s="315"/>
      <c r="G80" s="315"/>
      <c r="H80" s="316"/>
      <c r="I80" s="317"/>
    </row>
    <row r="81" spans="1:9" ht="18.75" customHeight="1">
      <c r="A81" s="318">
        <v>6</v>
      </c>
      <c r="B81" s="319" t="s">
        <v>488</v>
      </c>
      <c r="C81" s="293"/>
      <c r="D81" s="293"/>
      <c r="E81" s="315"/>
      <c r="F81" s="315"/>
      <c r="G81" s="315"/>
      <c r="H81" s="316"/>
      <c r="I81" s="317"/>
    </row>
    <row r="82" spans="1:9" ht="20.25" customHeight="1">
      <c r="A82" s="291"/>
      <c r="B82" s="319" t="s">
        <v>509</v>
      </c>
      <c r="C82" s="293" t="s">
        <v>385</v>
      </c>
      <c r="D82" s="293">
        <v>4</v>
      </c>
      <c r="E82" s="323">
        <v>0</v>
      </c>
      <c r="F82" s="295"/>
      <c r="G82" s="323">
        <f t="shared" ref="G82" si="10">D82*E82</f>
        <v>0</v>
      </c>
      <c r="H82" s="316"/>
      <c r="I82" s="317"/>
    </row>
    <row r="83" spans="1:9" ht="16.5">
      <c r="A83" s="291"/>
      <c r="B83" s="314"/>
      <c r="C83" s="293"/>
      <c r="D83" s="293"/>
      <c r="E83" s="315"/>
      <c r="F83" s="315"/>
      <c r="G83" s="315"/>
      <c r="H83" s="316"/>
      <c r="I83" s="317"/>
    </row>
    <row r="84" spans="1:9" ht="117.75" customHeight="1">
      <c r="A84" s="318">
        <v>7</v>
      </c>
      <c r="B84" s="319" t="s">
        <v>510</v>
      </c>
      <c r="C84" s="293"/>
      <c r="D84" s="293"/>
      <c r="E84" s="315"/>
      <c r="F84" s="315"/>
      <c r="G84" s="315"/>
      <c r="H84" s="316"/>
      <c r="I84" s="317"/>
    </row>
    <row r="85" spans="1:9" ht="16.5">
      <c r="A85" s="291"/>
      <c r="B85" s="319" t="s">
        <v>494</v>
      </c>
      <c r="C85" s="293" t="s">
        <v>385</v>
      </c>
      <c r="D85" s="293">
        <v>2</v>
      </c>
      <c r="E85" s="323">
        <v>0</v>
      </c>
      <c r="F85" s="295"/>
      <c r="G85" s="323">
        <f t="shared" ref="G85:G86" si="11">D85*E85</f>
        <v>0</v>
      </c>
      <c r="H85" s="316"/>
      <c r="I85" s="317"/>
    </row>
    <row r="86" spans="1:9" ht="16.5">
      <c r="A86" s="291"/>
      <c r="B86" s="319" t="s">
        <v>495</v>
      </c>
      <c r="C86" s="293" t="s">
        <v>385</v>
      </c>
      <c r="D86" s="293">
        <v>2</v>
      </c>
      <c r="E86" s="323">
        <v>0</v>
      </c>
      <c r="F86" s="295"/>
      <c r="G86" s="323">
        <f t="shared" si="11"/>
        <v>0</v>
      </c>
      <c r="H86" s="316"/>
      <c r="I86" s="317"/>
    </row>
    <row r="87" spans="1:9" ht="16.5">
      <c r="A87" s="291"/>
      <c r="B87" s="314"/>
      <c r="C87" s="293"/>
      <c r="D87" s="293"/>
      <c r="E87" s="315"/>
      <c r="F87" s="315"/>
      <c r="G87" s="315"/>
      <c r="H87" s="316"/>
      <c r="I87" s="317"/>
    </row>
    <row r="88" spans="1:9" ht="86.25" customHeight="1">
      <c r="A88" s="318">
        <v>8</v>
      </c>
      <c r="B88" s="319" t="s">
        <v>511</v>
      </c>
      <c r="C88" s="293"/>
      <c r="D88" s="293"/>
      <c r="E88" s="315"/>
      <c r="F88" s="315"/>
      <c r="G88" s="315"/>
      <c r="H88" s="316"/>
      <c r="I88" s="317"/>
    </row>
    <row r="89" spans="1:9" ht="33">
      <c r="A89" s="291"/>
      <c r="B89" s="319" t="s">
        <v>512</v>
      </c>
      <c r="C89" s="293" t="s">
        <v>385</v>
      </c>
      <c r="D89" s="293">
        <v>2</v>
      </c>
      <c r="E89" s="323">
        <v>0</v>
      </c>
      <c r="F89" s="295"/>
      <c r="G89" s="323">
        <f t="shared" ref="G89:G90" si="12">D89*E89</f>
        <v>0</v>
      </c>
      <c r="H89" s="316"/>
      <c r="I89" s="317"/>
    </row>
    <row r="90" spans="1:9" ht="16.5">
      <c r="A90" s="291"/>
      <c r="B90" s="319" t="s">
        <v>500</v>
      </c>
      <c r="C90" s="293" t="s">
        <v>385</v>
      </c>
      <c r="D90" s="293">
        <v>2</v>
      </c>
      <c r="E90" s="323">
        <v>0</v>
      </c>
      <c r="F90" s="295"/>
      <c r="G90" s="323">
        <f t="shared" si="12"/>
        <v>0</v>
      </c>
      <c r="H90" s="316"/>
      <c r="I90" s="317"/>
    </row>
    <row r="91" spans="1:9" ht="16.5">
      <c r="A91" s="291"/>
      <c r="B91" s="314"/>
      <c r="C91" s="293"/>
      <c r="D91" s="293"/>
      <c r="E91" s="315"/>
      <c r="F91" s="315"/>
      <c r="G91" s="315"/>
      <c r="H91" s="316"/>
      <c r="I91" s="317"/>
    </row>
    <row r="92" spans="1:9" ht="82.5">
      <c r="A92" s="318">
        <v>9</v>
      </c>
      <c r="B92" s="319" t="s">
        <v>513</v>
      </c>
      <c r="C92" s="293"/>
      <c r="D92" s="293"/>
      <c r="E92" s="315"/>
      <c r="F92" s="315"/>
      <c r="G92" s="315"/>
      <c r="H92" s="316"/>
      <c r="I92" s="317"/>
    </row>
    <row r="93" spans="1:9" ht="33">
      <c r="A93" s="291"/>
      <c r="B93" s="319" t="s">
        <v>514</v>
      </c>
      <c r="C93" s="293" t="s">
        <v>385</v>
      </c>
      <c r="D93" s="293">
        <v>1</v>
      </c>
      <c r="E93" s="323">
        <v>0</v>
      </c>
      <c r="F93" s="295"/>
      <c r="G93" s="323">
        <f t="shared" ref="G93:G94" si="13">D93*E93</f>
        <v>0</v>
      </c>
      <c r="H93" s="316"/>
      <c r="I93" s="317"/>
    </row>
    <row r="94" spans="1:9" ht="20.25" customHeight="1">
      <c r="A94" s="291"/>
      <c r="B94" s="319" t="s">
        <v>500</v>
      </c>
      <c r="C94" s="293" t="s">
        <v>385</v>
      </c>
      <c r="D94" s="293">
        <v>1</v>
      </c>
      <c r="E94" s="323">
        <v>0</v>
      </c>
      <c r="F94" s="295"/>
      <c r="G94" s="323">
        <f t="shared" si="13"/>
        <v>0</v>
      </c>
      <c r="H94" s="316"/>
      <c r="I94" s="317"/>
    </row>
    <row r="95" spans="1:9" ht="16.5">
      <c r="A95" s="291"/>
      <c r="B95" s="314"/>
      <c r="C95" s="293"/>
      <c r="D95" s="293"/>
      <c r="E95" s="315"/>
      <c r="F95" s="315"/>
      <c r="G95" s="315"/>
      <c r="H95" s="316"/>
      <c r="I95" s="317"/>
    </row>
    <row r="96" spans="1:9" ht="16.5">
      <c r="A96" s="291"/>
      <c r="B96" s="314"/>
      <c r="C96" s="293"/>
      <c r="D96" s="293"/>
      <c r="E96" s="315"/>
      <c r="F96" s="315"/>
      <c r="G96" s="315"/>
      <c r="H96" s="316"/>
      <c r="I96" s="317"/>
    </row>
    <row r="97" spans="1:9" ht="16.5">
      <c r="A97" s="308" t="s">
        <v>62</v>
      </c>
      <c r="B97" s="327" t="s">
        <v>515</v>
      </c>
      <c r="C97" s="293"/>
      <c r="D97" s="293"/>
      <c r="E97" s="315"/>
      <c r="F97" s="315"/>
      <c r="G97" s="233">
        <f>SUM(G65:G96)</f>
        <v>0</v>
      </c>
      <c r="H97" s="316"/>
      <c r="I97" s="317"/>
    </row>
    <row r="98" spans="1:9" ht="16.5">
      <c r="A98" s="291"/>
      <c r="B98" s="314"/>
      <c r="C98" s="293"/>
      <c r="D98" s="293"/>
      <c r="E98" s="315"/>
      <c r="F98" s="315"/>
      <c r="G98" s="315"/>
      <c r="H98" s="316"/>
      <c r="I98" s="317"/>
    </row>
    <row r="99" spans="1:9" ht="16.5">
      <c r="A99" s="308" t="s">
        <v>65</v>
      </c>
      <c r="B99" s="309" t="s">
        <v>516</v>
      </c>
      <c r="C99" s="293"/>
      <c r="D99" s="293"/>
      <c r="E99" s="315"/>
      <c r="F99" s="315"/>
      <c r="G99" s="315"/>
      <c r="H99" s="316"/>
      <c r="I99" s="317"/>
    </row>
    <row r="100" spans="1:9" ht="16.5">
      <c r="A100" s="291"/>
      <c r="B100" s="314"/>
      <c r="C100" s="293"/>
      <c r="D100" s="293"/>
      <c r="E100" s="315"/>
      <c r="F100" s="315"/>
      <c r="G100" s="315"/>
      <c r="H100" s="316"/>
      <c r="I100" s="317"/>
    </row>
    <row r="101" spans="1:9" ht="16.5">
      <c r="A101" s="291"/>
      <c r="B101" s="314" t="s">
        <v>477</v>
      </c>
      <c r="C101" s="293"/>
      <c r="D101" s="293"/>
      <c r="E101" s="315"/>
      <c r="F101" s="315"/>
      <c r="G101" s="315"/>
      <c r="H101" s="316"/>
      <c r="I101" s="317"/>
    </row>
    <row r="102" spans="1:9" ht="16.5">
      <c r="A102" s="291"/>
      <c r="B102" s="314"/>
      <c r="C102" s="293"/>
      <c r="D102" s="293"/>
      <c r="E102" s="315"/>
      <c r="F102" s="315"/>
      <c r="G102" s="315"/>
      <c r="H102" s="316"/>
      <c r="I102" s="317"/>
    </row>
    <row r="103" spans="1:9" ht="16.5">
      <c r="A103" s="318">
        <v>1</v>
      </c>
      <c r="B103" s="319" t="s">
        <v>478</v>
      </c>
      <c r="C103" s="293"/>
      <c r="D103" s="293"/>
      <c r="E103" s="315"/>
      <c r="F103" s="315"/>
      <c r="G103" s="315"/>
      <c r="H103" s="316"/>
      <c r="I103" s="317"/>
    </row>
    <row r="104" spans="1:9" ht="16.5">
      <c r="A104" s="291"/>
      <c r="B104" s="319" t="s">
        <v>517</v>
      </c>
      <c r="C104" s="293" t="s">
        <v>385</v>
      </c>
      <c r="D104" s="293">
        <v>1</v>
      </c>
      <c r="E104" s="323">
        <v>0</v>
      </c>
      <c r="F104" s="295"/>
      <c r="G104" s="323">
        <f t="shared" ref="G104" si="14">D104*E104</f>
        <v>0</v>
      </c>
      <c r="H104" s="316"/>
      <c r="I104" s="317"/>
    </row>
    <row r="105" spans="1:9" ht="16.5">
      <c r="A105" s="291"/>
      <c r="B105" s="314"/>
      <c r="C105" s="293"/>
      <c r="D105" s="293"/>
      <c r="E105" s="315"/>
      <c r="F105" s="315"/>
      <c r="G105" s="315"/>
      <c r="H105" s="316"/>
      <c r="I105" s="317"/>
    </row>
    <row r="106" spans="1:9" ht="35.25" customHeight="1">
      <c r="A106" s="318">
        <v>2</v>
      </c>
      <c r="B106" s="319" t="s">
        <v>518</v>
      </c>
      <c r="C106" s="293"/>
      <c r="D106" s="293"/>
      <c r="E106" s="315"/>
      <c r="F106" s="315"/>
      <c r="G106" s="315"/>
      <c r="H106" s="316"/>
      <c r="I106" s="317"/>
    </row>
    <row r="107" spans="1:9" ht="16.5">
      <c r="A107" s="291"/>
      <c r="B107" s="319" t="s">
        <v>519</v>
      </c>
      <c r="C107" s="293" t="s">
        <v>385</v>
      </c>
      <c r="D107" s="293">
        <v>2</v>
      </c>
      <c r="E107" s="323">
        <v>0</v>
      </c>
      <c r="F107" s="295"/>
      <c r="G107" s="323">
        <f t="shared" ref="G107" si="15">D107*E107</f>
        <v>0</v>
      </c>
      <c r="H107" s="316"/>
      <c r="I107" s="317"/>
    </row>
    <row r="108" spans="1:9" ht="16.5">
      <c r="A108" s="291"/>
      <c r="B108" s="314"/>
      <c r="C108" s="293"/>
      <c r="D108" s="293"/>
      <c r="E108" s="315"/>
      <c r="F108" s="315"/>
      <c r="G108" s="315"/>
      <c r="H108" s="316"/>
      <c r="I108" s="317"/>
    </row>
    <row r="109" spans="1:9" ht="34.5" customHeight="1">
      <c r="A109" s="318">
        <v>3</v>
      </c>
      <c r="B109" s="319" t="s">
        <v>520</v>
      </c>
      <c r="C109" s="293"/>
      <c r="D109" s="293"/>
      <c r="E109" s="315"/>
      <c r="F109" s="315"/>
      <c r="G109" s="315"/>
      <c r="H109" s="316"/>
      <c r="I109" s="317"/>
    </row>
    <row r="110" spans="1:9" ht="20.25" customHeight="1">
      <c r="A110" s="291"/>
      <c r="B110" s="319" t="s">
        <v>521</v>
      </c>
      <c r="C110" s="293" t="s">
        <v>385</v>
      </c>
      <c r="D110" s="293">
        <v>2</v>
      </c>
      <c r="E110" s="323">
        <v>0</v>
      </c>
      <c r="F110" s="295"/>
      <c r="G110" s="323">
        <f t="shared" ref="G110" si="16">D110*E110</f>
        <v>0</v>
      </c>
      <c r="H110" s="316"/>
      <c r="I110" s="317"/>
    </row>
    <row r="111" spans="1:9" ht="16.5">
      <c r="A111" s="291"/>
      <c r="B111" s="314"/>
      <c r="C111" s="293"/>
      <c r="D111" s="293"/>
      <c r="E111" s="315"/>
      <c r="F111" s="315"/>
      <c r="G111" s="315"/>
      <c r="H111" s="316"/>
      <c r="I111" s="317"/>
    </row>
    <row r="112" spans="1:9" ht="18.75" customHeight="1">
      <c r="A112" s="318">
        <v>4</v>
      </c>
      <c r="B112" s="319" t="s">
        <v>522</v>
      </c>
      <c r="C112" s="293"/>
      <c r="D112" s="293"/>
      <c r="E112" s="315"/>
      <c r="F112" s="315"/>
      <c r="G112" s="315"/>
      <c r="H112" s="316"/>
      <c r="I112" s="317"/>
    </row>
    <row r="113" spans="1:9" ht="18.75" customHeight="1">
      <c r="A113" s="291"/>
      <c r="B113" s="319" t="s">
        <v>523</v>
      </c>
      <c r="C113" s="293" t="s">
        <v>385</v>
      </c>
      <c r="D113" s="293">
        <v>1</v>
      </c>
      <c r="E113" s="323">
        <v>0</v>
      </c>
      <c r="F113" s="295"/>
      <c r="G113" s="323">
        <f t="shared" ref="G113" si="17">D113*E113</f>
        <v>0</v>
      </c>
      <c r="H113" s="316"/>
      <c r="I113" s="317"/>
    </row>
    <row r="114" spans="1:9" ht="16.5">
      <c r="A114" s="291"/>
      <c r="B114" s="314"/>
      <c r="C114" s="293"/>
      <c r="D114" s="293"/>
      <c r="E114" s="315"/>
      <c r="F114" s="315"/>
      <c r="G114" s="315"/>
      <c r="H114" s="316"/>
      <c r="I114" s="317"/>
    </row>
    <row r="115" spans="1:9" ht="70.5" customHeight="1">
      <c r="A115" s="318">
        <v>5</v>
      </c>
      <c r="B115" s="319" t="s">
        <v>524</v>
      </c>
      <c r="C115" s="293"/>
      <c r="D115" s="293"/>
      <c r="E115" s="315"/>
      <c r="F115" s="315"/>
      <c r="G115" s="315"/>
      <c r="H115" s="316"/>
      <c r="I115" s="317"/>
    </row>
    <row r="116" spans="1:9" ht="16.5">
      <c r="A116" s="291"/>
      <c r="B116" s="319" t="s">
        <v>525</v>
      </c>
      <c r="C116" s="293" t="s">
        <v>385</v>
      </c>
      <c r="D116" s="293">
        <v>1</v>
      </c>
      <c r="E116" s="323">
        <v>0</v>
      </c>
      <c r="F116" s="295"/>
      <c r="G116" s="323">
        <f t="shared" ref="G116:G117" si="18">D116*E116</f>
        <v>0</v>
      </c>
      <c r="H116" s="316"/>
      <c r="I116" s="317"/>
    </row>
    <row r="117" spans="1:9" ht="16.5">
      <c r="A117" s="291"/>
      <c r="B117" s="319" t="s">
        <v>526</v>
      </c>
      <c r="C117" s="293" t="s">
        <v>385</v>
      </c>
      <c r="D117" s="293">
        <v>1</v>
      </c>
      <c r="E117" s="323">
        <v>0</v>
      </c>
      <c r="F117" s="295"/>
      <c r="G117" s="323">
        <f t="shared" si="18"/>
        <v>0</v>
      </c>
      <c r="H117" s="316"/>
      <c r="I117" s="317"/>
    </row>
    <row r="118" spans="1:9" ht="16.5">
      <c r="A118" s="291"/>
      <c r="B118" s="314"/>
      <c r="C118" s="293"/>
      <c r="D118" s="293"/>
      <c r="E118" s="315"/>
      <c r="F118" s="315"/>
      <c r="G118" s="315"/>
      <c r="H118" s="316"/>
      <c r="I118" s="317"/>
    </row>
    <row r="119" spans="1:9" ht="16.5">
      <c r="A119" s="308" t="s">
        <v>65</v>
      </c>
      <c r="B119" s="327" t="s">
        <v>515</v>
      </c>
      <c r="C119" s="293"/>
      <c r="D119" s="293"/>
      <c r="E119" s="315"/>
      <c r="F119" s="315"/>
      <c r="G119" s="233">
        <f>SUM(G103:G118)</f>
        <v>0</v>
      </c>
      <c r="H119" s="316"/>
      <c r="I119" s="317"/>
    </row>
    <row r="120" spans="1:9" ht="16.5">
      <c r="A120" s="291"/>
      <c r="B120" s="314"/>
      <c r="C120" s="293"/>
      <c r="D120" s="293"/>
      <c r="E120" s="315"/>
      <c r="F120" s="315"/>
      <c r="G120" s="315"/>
      <c r="H120" s="316"/>
      <c r="I120" s="317"/>
    </row>
    <row r="121" spans="1:9" ht="16.5">
      <c r="A121" s="291"/>
      <c r="B121" s="314"/>
      <c r="C121" s="293"/>
      <c r="D121" s="293"/>
      <c r="E121" s="315"/>
      <c r="F121" s="315"/>
      <c r="G121" s="315"/>
      <c r="H121" s="316"/>
      <c r="I121" s="317"/>
    </row>
    <row r="122" spans="1:9" ht="17.25" thickBot="1">
      <c r="A122" s="328"/>
      <c r="B122" s="329" t="s">
        <v>469</v>
      </c>
      <c r="C122" s="330"/>
      <c r="D122" s="330"/>
      <c r="E122" s="329"/>
      <c r="F122" s="329"/>
      <c r="G122" s="329">
        <f>G60+G97+G119</f>
        <v>0</v>
      </c>
      <c r="H122" s="331"/>
      <c r="I122" s="332"/>
    </row>
    <row r="123" spans="1:9" ht="13.5" thickTop="1"/>
    <row r="124" spans="1:9" ht="15.75" customHeight="1"/>
    <row r="138" ht="18.75" customHeight="1"/>
    <row r="142" ht="18.75" customHeight="1"/>
    <row r="146" ht="18.75" customHeight="1"/>
    <row r="150" ht="18.75" customHeight="1"/>
  </sheetData>
  <sheetProtection selectLockedCells="1" selectUnlockedCells="1"/>
  <protectedRanges>
    <protectedRange password="C789" sqref="B122 B125" name="Bereich2_1_2_1"/>
  </protectedRanges>
  <mergeCells count="5">
    <mergeCell ref="B3:H3"/>
    <mergeCell ref="B4:H4"/>
    <mergeCell ref="B5:H5"/>
    <mergeCell ref="B8:H8"/>
    <mergeCell ref="B7:H7"/>
  </mergeCells>
  <pageMargins left="0.78740157480314965" right="0.39370078740157483" top="0.98425196850393704" bottom="0.98425196850393704" header="0.51181102362204722" footer="0.51181102362204722"/>
  <pageSetup paperSize="9" scale="80" firstPageNumber="0" orientation="portrait" r:id="rId1"/>
  <headerFooter alignWithMargins="0">
    <oddHeader>&amp;CObjekt: KOTLOVNICA Z ZALOGOVNIKOM</oddHeader>
    <oddFooter>&amp;L&amp;A&amp;R&amp;P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3AF0E-62B0-42AC-846A-096985CBF36C}">
  <sheetPr transitionEvaluation="1">
    <tabColor rgb="FF7030A0"/>
  </sheetPr>
  <dimension ref="A1:I181"/>
  <sheetViews>
    <sheetView defaultGridColor="0" view="pageBreakPreview" colorId="8" zoomScale="90" zoomScaleNormal="100" zoomScaleSheetLayoutView="90" zoomScalePageLayoutView="70" workbookViewId="0">
      <selection activeCell="B1" sqref="B1:H1"/>
    </sheetView>
  </sheetViews>
  <sheetFormatPr defaultColWidth="11" defaultRowHeight="14.25"/>
  <cols>
    <col min="1" max="1" width="3.5703125" style="347" customWidth="1"/>
    <col min="2" max="2" width="46.42578125" style="348" customWidth="1"/>
    <col min="3" max="3" width="8.7109375" style="349" customWidth="1"/>
    <col min="4" max="4" width="5.85546875" style="350" customWidth="1"/>
    <col min="5" max="5" width="5.85546875" style="351" customWidth="1"/>
    <col min="6" max="6" width="9.85546875" style="352" customWidth="1"/>
    <col min="7" max="7" width="1.42578125" style="351" customWidth="1"/>
    <col min="8" max="8" width="12.140625" style="353" customWidth="1"/>
    <col min="9" max="9" width="16.7109375" style="333" customWidth="1"/>
    <col min="10" max="16384" width="11" style="333"/>
  </cols>
  <sheetData>
    <row r="1" spans="2:8" ht="60.75" customHeight="1">
      <c r="B1" s="599" t="s">
        <v>745</v>
      </c>
      <c r="C1" s="600"/>
      <c r="D1" s="600"/>
      <c r="E1" s="600"/>
      <c r="F1" s="600"/>
      <c r="G1" s="600"/>
      <c r="H1" s="600"/>
    </row>
    <row r="2" spans="2:8">
      <c r="B2" s="597" t="s">
        <v>49</v>
      </c>
      <c r="C2" s="601"/>
      <c r="D2" s="601"/>
      <c r="E2" s="601"/>
      <c r="F2" s="601"/>
      <c r="G2" s="601"/>
      <c r="H2" s="601"/>
    </row>
    <row r="3" spans="2:8">
      <c r="B3" s="597" t="s">
        <v>50</v>
      </c>
      <c r="C3" s="601"/>
      <c r="D3" s="601"/>
      <c r="E3" s="601"/>
      <c r="F3" s="601"/>
      <c r="G3" s="601"/>
      <c r="H3" s="601"/>
    </row>
    <row r="4" spans="2:8" ht="30.75" customHeight="1">
      <c r="B4" s="597" t="s">
        <v>534</v>
      </c>
      <c r="C4" s="601"/>
      <c r="D4" s="601"/>
      <c r="E4" s="601"/>
      <c r="F4" s="601"/>
      <c r="G4" s="601"/>
      <c r="H4" s="601"/>
    </row>
    <row r="5" spans="2:8" ht="41.25" customHeight="1">
      <c r="B5" s="597" t="s">
        <v>51</v>
      </c>
      <c r="C5" s="598"/>
      <c r="D5" s="598"/>
      <c r="E5" s="598"/>
      <c r="F5" s="598"/>
      <c r="G5" s="598"/>
      <c r="H5" s="598"/>
    </row>
    <row r="8" spans="2:8">
      <c r="B8" s="602" t="s">
        <v>52</v>
      </c>
      <c r="C8" s="603"/>
      <c r="D8" s="603"/>
      <c r="E8" s="603"/>
      <c r="F8" s="603"/>
      <c r="G8" s="603"/>
      <c r="H8" s="603"/>
    </row>
    <row r="9" spans="2:8">
      <c r="B9" s="337"/>
      <c r="C9" s="333"/>
      <c r="D9" s="338"/>
      <c r="E9" s="339"/>
      <c r="F9" s="340"/>
      <c r="G9" s="339"/>
      <c r="H9" s="341"/>
    </row>
    <row r="10" spans="2:8">
      <c r="B10" s="337"/>
      <c r="C10" s="333"/>
      <c r="D10" s="338"/>
      <c r="E10" s="339"/>
      <c r="F10" s="340"/>
      <c r="G10" s="339"/>
      <c r="H10" s="341"/>
    </row>
    <row r="11" spans="2:8">
      <c r="B11" s="342" t="s">
        <v>535</v>
      </c>
      <c r="C11" s="336"/>
      <c r="D11" s="336"/>
      <c r="E11" s="336"/>
      <c r="F11" s="336"/>
      <c r="G11" s="336"/>
      <c r="H11" s="343">
        <f>H162</f>
        <v>0</v>
      </c>
    </row>
    <row r="12" spans="2:8">
      <c r="B12" s="342" t="s">
        <v>460</v>
      </c>
      <c r="C12" s="336"/>
      <c r="D12" s="336"/>
      <c r="E12" s="336"/>
      <c r="F12" s="336"/>
      <c r="G12" s="336"/>
      <c r="H12" s="343">
        <f>H179</f>
        <v>0</v>
      </c>
    </row>
    <row r="13" spans="2:8">
      <c r="B13" s="342"/>
      <c r="C13" s="336"/>
      <c r="D13" s="336"/>
      <c r="E13" s="336"/>
      <c r="F13" s="336"/>
      <c r="G13" s="336"/>
      <c r="H13" s="344"/>
    </row>
    <row r="14" spans="2:8" ht="15.75" thickBot="1">
      <c r="B14" s="345" t="s">
        <v>536</v>
      </c>
      <c r="C14" s="333"/>
      <c r="D14" s="338"/>
      <c r="E14" s="339"/>
      <c r="F14" s="341"/>
      <c r="G14" s="341"/>
      <c r="H14" s="346">
        <f>SUM(H11:H12)</f>
        <v>0</v>
      </c>
    </row>
    <row r="17" spans="1:8" ht="15" thickBot="1"/>
    <row r="18" spans="1:8" ht="15" thickBot="1">
      <c r="A18" s="354" t="s">
        <v>41</v>
      </c>
      <c r="B18" s="355" t="s">
        <v>42</v>
      </c>
      <c r="C18" s="356" t="s">
        <v>43</v>
      </c>
      <c r="D18" s="357" t="s">
        <v>44</v>
      </c>
      <c r="E18" s="358" t="s">
        <v>45</v>
      </c>
      <c r="F18" s="359" t="s">
        <v>46</v>
      </c>
      <c r="G18" s="360"/>
      <c r="H18" s="361" t="s">
        <v>47</v>
      </c>
    </row>
    <row r="20" spans="1:8" ht="14.25" customHeight="1">
      <c r="B20" s="596" t="s">
        <v>535</v>
      </c>
      <c r="C20" s="596"/>
      <c r="D20" s="596"/>
      <c r="E20" s="596"/>
      <c r="F20" s="362"/>
      <c r="G20" s="362"/>
      <c r="H20" s="363"/>
    </row>
    <row r="21" spans="1:8" ht="30" customHeight="1">
      <c r="B21" s="597" t="s">
        <v>537</v>
      </c>
      <c r="C21" s="597"/>
      <c r="D21" s="597"/>
      <c r="E21" s="597"/>
      <c r="F21" s="597"/>
      <c r="G21" s="597"/>
      <c r="H21" s="597"/>
    </row>
    <row r="22" spans="1:8" ht="15" customHeight="1">
      <c r="B22" s="597" t="s">
        <v>538</v>
      </c>
      <c r="C22" s="598"/>
      <c r="D22" s="598"/>
      <c r="E22" s="598"/>
      <c r="F22" s="598"/>
      <c r="G22" s="598"/>
      <c r="H22" s="598"/>
    </row>
    <row r="23" spans="1:8">
      <c r="C23" s="364"/>
      <c r="D23" s="365"/>
      <c r="E23" s="366"/>
      <c r="F23" s="362"/>
      <c r="G23" s="362"/>
      <c r="H23" s="363"/>
    </row>
    <row r="24" spans="1:8" ht="57">
      <c r="B24" s="367" t="s">
        <v>539</v>
      </c>
      <c r="C24" s="364"/>
      <c r="D24" s="365"/>
      <c r="E24" s="366"/>
      <c r="F24" s="362"/>
      <c r="G24" s="362"/>
      <c r="H24" s="363"/>
    </row>
    <row r="25" spans="1:8">
      <c r="B25" s="367"/>
      <c r="C25" s="364"/>
      <c r="D25" s="365"/>
      <c r="E25" s="366"/>
      <c r="F25" s="362"/>
      <c r="G25" s="362"/>
      <c r="H25" s="363"/>
    </row>
    <row r="26" spans="1:8" ht="38.25">
      <c r="A26" s="368">
        <v>1</v>
      </c>
      <c r="B26" s="369" t="s">
        <v>540</v>
      </c>
      <c r="C26" s="364"/>
      <c r="D26" s="365"/>
      <c r="E26" s="366"/>
      <c r="F26" s="362"/>
      <c r="G26" s="362"/>
      <c r="H26" s="363"/>
    </row>
    <row r="27" spans="1:8">
      <c r="A27" s="368"/>
      <c r="B27" s="369" t="s">
        <v>541</v>
      </c>
      <c r="C27" s="364"/>
      <c r="D27" s="365"/>
      <c r="E27" s="366"/>
      <c r="F27" s="362"/>
      <c r="G27" s="362"/>
      <c r="H27" s="363"/>
    </row>
    <row r="28" spans="1:8" ht="25.5">
      <c r="A28" s="368"/>
      <c r="B28" s="369" t="s">
        <v>542</v>
      </c>
      <c r="C28" s="364"/>
      <c r="D28" s="365"/>
      <c r="E28" s="366"/>
      <c r="F28" s="362"/>
      <c r="G28" s="362"/>
      <c r="H28" s="363"/>
    </row>
    <row r="29" spans="1:8" ht="38.25">
      <c r="A29" s="368"/>
      <c r="B29" s="369" t="s">
        <v>543</v>
      </c>
      <c r="C29" s="364"/>
      <c r="D29" s="365"/>
      <c r="E29" s="366"/>
      <c r="F29" s="362"/>
      <c r="G29" s="362"/>
      <c r="H29" s="363"/>
    </row>
    <row r="30" spans="1:8" ht="25.5">
      <c r="A30" s="368"/>
      <c r="B30" s="369" t="s">
        <v>544</v>
      </c>
      <c r="C30" s="364"/>
      <c r="D30" s="365"/>
      <c r="E30" s="366"/>
      <c r="F30" s="362"/>
      <c r="G30" s="362"/>
      <c r="H30" s="363"/>
    </row>
    <row r="31" spans="1:8">
      <c r="A31" s="368"/>
      <c r="B31" s="369" t="s">
        <v>545</v>
      </c>
      <c r="C31" s="364"/>
      <c r="D31" s="365"/>
      <c r="E31" s="366"/>
      <c r="F31" s="362"/>
      <c r="G31" s="362"/>
      <c r="H31" s="363"/>
    </row>
    <row r="32" spans="1:8" ht="25.5">
      <c r="A32" s="368"/>
      <c r="B32" s="369" t="s">
        <v>546</v>
      </c>
      <c r="C32" s="364"/>
      <c r="D32" s="365"/>
      <c r="E32" s="366"/>
      <c r="F32" s="362"/>
      <c r="G32" s="362"/>
      <c r="H32" s="363"/>
    </row>
    <row r="33" spans="1:8" ht="15">
      <c r="C33" s="364"/>
      <c r="D33" s="365" t="s">
        <v>64</v>
      </c>
      <c r="E33" s="366">
        <v>1</v>
      </c>
      <c r="F33" s="370">
        <v>0</v>
      </c>
      <c r="G33" s="334"/>
      <c r="H33" s="370">
        <f>E33*F33</f>
        <v>0</v>
      </c>
    </row>
    <row r="34" spans="1:8">
      <c r="C34" s="364"/>
      <c r="D34" s="365"/>
      <c r="E34" s="366"/>
      <c r="F34" s="362"/>
      <c r="G34" s="362"/>
      <c r="H34" s="363"/>
    </row>
    <row r="35" spans="1:8" ht="25.5">
      <c r="A35" s="368">
        <v>2</v>
      </c>
      <c r="B35" s="348" t="s">
        <v>547</v>
      </c>
      <c r="C35" s="364"/>
      <c r="D35" s="365"/>
      <c r="E35" s="366"/>
      <c r="F35" s="362"/>
      <c r="G35" s="362"/>
      <c r="H35" s="363"/>
    </row>
    <row r="36" spans="1:8">
      <c r="A36" s="368"/>
      <c r="B36" s="348" t="s">
        <v>548</v>
      </c>
      <c r="C36" s="364"/>
      <c r="D36" s="365"/>
      <c r="E36" s="366"/>
      <c r="F36" s="362"/>
      <c r="G36" s="362"/>
      <c r="H36" s="363"/>
    </row>
    <row r="37" spans="1:8" ht="15">
      <c r="A37" s="368"/>
      <c r="B37" s="369"/>
      <c r="C37" s="364"/>
      <c r="D37" s="365" t="s">
        <v>64</v>
      </c>
      <c r="E37" s="366">
        <v>1</v>
      </c>
      <c r="F37" s="370">
        <v>0</v>
      </c>
      <c r="G37" s="334"/>
      <c r="H37" s="370">
        <f>E37*F37</f>
        <v>0</v>
      </c>
    </row>
    <row r="38" spans="1:8" ht="15">
      <c r="A38" s="368"/>
      <c r="B38" s="369"/>
      <c r="C38" s="364"/>
      <c r="D38" s="365"/>
      <c r="E38" s="366"/>
      <c r="F38" s="371"/>
      <c r="G38" s="334"/>
      <c r="H38" s="371"/>
    </row>
    <row r="39" spans="1:8" ht="51">
      <c r="A39" s="368">
        <v>3</v>
      </c>
      <c r="B39" s="348" t="s">
        <v>549</v>
      </c>
      <c r="C39" s="364"/>
      <c r="D39" s="365"/>
      <c r="E39" s="366"/>
      <c r="F39" s="362"/>
      <c r="G39" s="362"/>
      <c r="H39" s="363"/>
    </row>
    <row r="40" spans="1:8" ht="15">
      <c r="A40" s="368"/>
      <c r="B40" s="369"/>
      <c r="C40" s="364"/>
      <c r="D40" s="365" t="s">
        <v>64</v>
      </c>
      <c r="E40" s="366">
        <v>1</v>
      </c>
      <c r="F40" s="370">
        <v>0</v>
      </c>
      <c r="G40" s="334"/>
      <c r="H40" s="370">
        <f>E40*F40</f>
        <v>0</v>
      </c>
    </row>
    <row r="41" spans="1:8" ht="15">
      <c r="A41" s="368"/>
      <c r="B41" s="369"/>
      <c r="C41" s="364"/>
      <c r="D41" s="365"/>
      <c r="E41" s="366"/>
      <c r="F41" s="371"/>
      <c r="G41" s="334"/>
      <c r="H41" s="371"/>
    </row>
    <row r="42" spans="1:8" ht="25.5">
      <c r="A42" s="368">
        <v>4</v>
      </c>
      <c r="B42" s="348" t="s">
        <v>550</v>
      </c>
      <c r="C42" s="364"/>
      <c r="D42" s="365"/>
      <c r="E42" s="366"/>
      <c r="F42" s="371"/>
      <c r="G42" s="334"/>
      <c r="H42" s="371"/>
    </row>
    <row r="43" spans="1:8" ht="38.25">
      <c r="A43" s="368"/>
      <c r="B43" s="348" t="s">
        <v>551</v>
      </c>
      <c r="C43" s="364"/>
      <c r="D43" s="365"/>
      <c r="E43" s="366"/>
      <c r="F43" s="371"/>
      <c r="G43" s="334"/>
      <c r="H43" s="371"/>
    </row>
    <row r="44" spans="1:8" ht="71.25">
      <c r="A44" s="368"/>
      <c r="B44" s="372" t="s">
        <v>552</v>
      </c>
      <c r="C44" s="364"/>
      <c r="D44" s="365"/>
      <c r="E44" s="366"/>
      <c r="F44" s="371"/>
      <c r="G44" s="334"/>
      <c r="H44" s="371"/>
    </row>
    <row r="45" spans="1:8" ht="42.75">
      <c r="A45" s="368"/>
      <c r="B45" s="373" t="s">
        <v>553</v>
      </c>
      <c r="C45" s="364"/>
      <c r="D45" s="365" t="s">
        <v>75</v>
      </c>
      <c r="E45" s="366">
        <v>150</v>
      </c>
      <c r="F45" s="370">
        <v>0</v>
      </c>
      <c r="G45" s="334"/>
      <c r="H45" s="370">
        <f>E45*F45</f>
        <v>0</v>
      </c>
    </row>
    <row r="46" spans="1:8" ht="28.5">
      <c r="A46" s="368"/>
      <c r="B46" s="373" t="s">
        <v>554</v>
      </c>
      <c r="C46" s="364"/>
      <c r="D46" s="365" t="s">
        <v>64</v>
      </c>
      <c r="E46" s="366">
        <v>50</v>
      </c>
      <c r="F46" s="370">
        <v>0</v>
      </c>
      <c r="G46" s="334"/>
      <c r="H46" s="370">
        <f>E46*F46</f>
        <v>0</v>
      </c>
    </row>
    <row r="47" spans="1:8" ht="15">
      <c r="A47" s="368"/>
      <c r="B47" s="369"/>
      <c r="C47" s="364"/>
      <c r="D47" s="365"/>
      <c r="E47" s="366"/>
      <c r="F47" s="371"/>
      <c r="G47" s="334"/>
      <c r="H47" s="371"/>
    </row>
    <row r="48" spans="1:8" ht="15">
      <c r="A48" s="368"/>
      <c r="B48" s="369"/>
      <c r="C48" s="364"/>
      <c r="D48" s="365"/>
      <c r="E48" s="366"/>
      <c r="F48" s="371"/>
      <c r="G48" s="334"/>
      <c r="H48" s="371"/>
    </row>
    <row r="49" spans="1:8" ht="33.75" customHeight="1">
      <c r="A49" s="368">
        <v>5</v>
      </c>
      <c r="B49" s="348" t="s">
        <v>555</v>
      </c>
      <c r="C49" s="364"/>
      <c r="D49" s="365"/>
      <c r="E49" s="366"/>
      <c r="F49" s="362"/>
      <c r="G49" s="362"/>
      <c r="H49" s="363"/>
    </row>
    <row r="50" spans="1:8" ht="38.25">
      <c r="A50" s="368"/>
      <c r="B50" s="348" t="s">
        <v>556</v>
      </c>
      <c r="C50" s="364"/>
      <c r="D50" s="365"/>
      <c r="E50" s="366"/>
      <c r="F50" s="362"/>
      <c r="G50" s="362"/>
      <c r="H50" s="363"/>
    </row>
    <row r="51" spans="1:8" ht="15">
      <c r="A51" s="368"/>
      <c r="B51" s="369" t="s">
        <v>557</v>
      </c>
      <c r="C51" s="364"/>
      <c r="D51" s="365" t="s">
        <v>64</v>
      </c>
      <c r="E51" s="366">
        <v>1</v>
      </c>
      <c r="F51" s="370">
        <v>0</v>
      </c>
      <c r="G51" s="334"/>
      <c r="H51" s="370">
        <f>E51*F51</f>
        <v>0</v>
      </c>
    </row>
    <row r="52" spans="1:8">
      <c r="A52" s="368"/>
      <c r="B52" s="369"/>
    </row>
    <row r="53" spans="1:8" ht="63.75">
      <c r="A53" s="368">
        <v>6</v>
      </c>
      <c r="B53" s="369" t="s">
        <v>558</v>
      </c>
      <c r="C53" s="364"/>
      <c r="D53" s="365"/>
      <c r="E53" s="366"/>
      <c r="F53" s="371"/>
      <c r="G53" s="334"/>
      <c r="H53" s="371"/>
    </row>
    <row r="54" spans="1:8" ht="25.5">
      <c r="A54" s="368"/>
      <c r="B54" s="348" t="s">
        <v>559</v>
      </c>
      <c r="C54" s="364"/>
      <c r="D54" s="365"/>
      <c r="E54" s="366"/>
      <c r="F54" s="371"/>
      <c r="G54" s="334"/>
      <c r="H54" s="371"/>
    </row>
    <row r="55" spans="1:8" ht="25.5">
      <c r="A55" s="368"/>
      <c r="B55" s="348" t="s">
        <v>560</v>
      </c>
      <c r="C55" s="364"/>
      <c r="D55" s="365"/>
      <c r="E55" s="366"/>
      <c r="F55" s="371"/>
      <c r="G55" s="334"/>
      <c r="H55" s="371"/>
    </row>
    <row r="56" spans="1:8" ht="15">
      <c r="A56" s="368"/>
      <c r="B56" s="369" t="s">
        <v>557</v>
      </c>
      <c r="C56" s="364"/>
      <c r="D56" s="365" t="s">
        <v>64</v>
      </c>
      <c r="E56" s="366">
        <v>1</v>
      </c>
      <c r="F56" s="370">
        <v>0</v>
      </c>
      <c r="G56" s="334"/>
      <c r="H56" s="370">
        <f>E56*F56</f>
        <v>0</v>
      </c>
    </row>
    <row r="57" spans="1:8" ht="15">
      <c r="A57" s="368"/>
      <c r="B57" s="369"/>
      <c r="C57" s="364"/>
      <c r="D57" s="365"/>
      <c r="E57" s="366"/>
      <c r="F57" s="371"/>
      <c r="G57" s="334"/>
      <c r="H57" s="371"/>
    </row>
    <row r="58" spans="1:8" ht="63.75">
      <c r="A58" s="347">
        <v>7</v>
      </c>
      <c r="B58" s="348" t="s">
        <v>561</v>
      </c>
      <c r="C58" s="364"/>
      <c r="D58" s="365"/>
      <c r="E58" s="366"/>
      <c r="F58" s="362"/>
      <c r="G58" s="362"/>
      <c r="H58" s="363"/>
    </row>
    <row r="59" spans="1:8" ht="25.5">
      <c r="B59" s="348" t="s">
        <v>562</v>
      </c>
      <c r="C59" s="364"/>
      <c r="D59" s="365"/>
      <c r="E59" s="366"/>
      <c r="F59" s="362"/>
      <c r="G59" s="362"/>
      <c r="H59" s="363"/>
    </row>
    <row r="60" spans="1:8" ht="38.25">
      <c r="B60" s="348" t="s">
        <v>563</v>
      </c>
      <c r="C60" s="364"/>
      <c r="D60" s="365"/>
      <c r="E60" s="366"/>
      <c r="F60" s="362"/>
      <c r="G60" s="362"/>
      <c r="H60" s="363"/>
    </row>
    <row r="61" spans="1:8">
      <c r="B61" s="348" t="s">
        <v>564</v>
      </c>
      <c r="C61" s="364"/>
      <c r="D61" s="365"/>
      <c r="E61" s="366"/>
      <c r="F61" s="362"/>
      <c r="G61" s="362"/>
      <c r="H61" s="363"/>
    </row>
    <row r="62" spans="1:8" ht="25.5">
      <c r="B62" s="374" t="s">
        <v>565</v>
      </c>
      <c r="C62" s="364"/>
      <c r="D62" s="365"/>
      <c r="E62" s="366"/>
      <c r="F62" s="362"/>
      <c r="G62" s="362"/>
      <c r="H62" s="363"/>
    </row>
    <row r="63" spans="1:8">
      <c r="C63" s="375" t="s">
        <v>93</v>
      </c>
      <c r="D63" s="365" t="s">
        <v>113</v>
      </c>
      <c r="E63" s="366">
        <v>5</v>
      </c>
      <c r="F63" s="370">
        <v>0</v>
      </c>
      <c r="G63" s="376"/>
      <c r="H63" s="370">
        <f>E63*F63</f>
        <v>0</v>
      </c>
    </row>
    <row r="64" spans="1:8">
      <c r="C64" s="375" t="s">
        <v>145</v>
      </c>
      <c r="D64" s="365" t="s">
        <v>113</v>
      </c>
      <c r="E64" s="366">
        <v>5</v>
      </c>
      <c r="F64" s="370">
        <v>0</v>
      </c>
      <c r="G64" s="376"/>
      <c r="H64" s="370">
        <f>E64*F64</f>
        <v>0</v>
      </c>
    </row>
    <row r="65" spans="1:8">
      <c r="C65" s="364"/>
      <c r="D65" s="365"/>
      <c r="E65" s="366"/>
      <c r="F65" s="362"/>
      <c r="G65" s="362"/>
      <c r="H65" s="363"/>
    </row>
    <row r="66" spans="1:8" ht="38.25">
      <c r="A66" s="347">
        <v>8</v>
      </c>
      <c r="B66" s="348" t="s">
        <v>566</v>
      </c>
      <c r="C66" s="364"/>
      <c r="D66" s="365"/>
      <c r="E66" s="366"/>
      <c r="F66" s="362"/>
      <c r="G66" s="362"/>
      <c r="H66" s="363"/>
    </row>
    <row r="67" spans="1:8" ht="25.5">
      <c r="B67" s="374" t="s">
        <v>565</v>
      </c>
      <c r="C67" s="364"/>
      <c r="D67" s="365"/>
      <c r="E67" s="366"/>
      <c r="F67" s="362"/>
      <c r="G67" s="362"/>
      <c r="H67" s="363"/>
    </row>
    <row r="68" spans="1:8">
      <c r="B68" s="369" t="s">
        <v>567</v>
      </c>
      <c r="C68" s="364"/>
      <c r="D68" s="365" t="s">
        <v>85</v>
      </c>
      <c r="E68" s="366">
        <v>6</v>
      </c>
      <c r="F68" s="370">
        <v>0</v>
      </c>
      <c r="G68" s="376"/>
      <c r="H68" s="370">
        <f>E68*F68</f>
        <v>0</v>
      </c>
    </row>
    <row r="69" spans="1:8">
      <c r="C69" s="364"/>
      <c r="D69" s="365"/>
      <c r="E69" s="366"/>
      <c r="F69" s="362"/>
      <c r="G69" s="362"/>
      <c r="H69" s="363"/>
    </row>
    <row r="70" spans="1:8" ht="51">
      <c r="A70" s="347">
        <v>9</v>
      </c>
      <c r="B70" s="369" t="s">
        <v>332</v>
      </c>
      <c r="C70" s="377"/>
      <c r="D70" s="365"/>
      <c r="E70" s="366"/>
      <c r="F70" s="371"/>
      <c r="G70" s="334"/>
      <c r="H70" s="371"/>
    </row>
    <row r="71" spans="1:8" ht="25.5">
      <c r="B71" s="369" t="s">
        <v>333</v>
      </c>
      <c r="C71" s="377"/>
      <c r="D71" s="365"/>
      <c r="E71" s="366"/>
      <c r="F71" s="371"/>
      <c r="G71" s="334"/>
      <c r="H71" s="371"/>
    </row>
    <row r="72" spans="1:8" ht="25.5">
      <c r="B72" s="369" t="s">
        <v>334</v>
      </c>
      <c r="C72" s="377"/>
      <c r="D72" s="365"/>
      <c r="E72" s="366"/>
      <c r="F72" s="371"/>
      <c r="G72" s="334"/>
      <c r="H72" s="371"/>
    </row>
    <row r="73" spans="1:8" ht="76.5">
      <c r="B73" s="369" t="s">
        <v>568</v>
      </c>
      <c r="C73" s="377"/>
      <c r="D73" s="365"/>
      <c r="E73" s="366"/>
      <c r="F73" s="371"/>
      <c r="G73" s="334"/>
      <c r="H73" s="371"/>
    </row>
    <row r="74" spans="1:8">
      <c r="B74" s="369" t="s">
        <v>564</v>
      </c>
      <c r="C74" s="364"/>
      <c r="D74" s="365"/>
      <c r="E74" s="366"/>
      <c r="F74" s="362"/>
      <c r="G74" s="362"/>
      <c r="H74" s="363"/>
    </row>
    <row r="75" spans="1:8" ht="25.5">
      <c r="B75" s="369" t="s">
        <v>569</v>
      </c>
      <c r="C75" s="364"/>
      <c r="D75" s="365"/>
      <c r="E75" s="366"/>
      <c r="F75" s="362"/>
      <c r="G75" s="362"/>
      <c r="H75" s="363"/>
    </row>
    <row r="76" spans="1:8">
      <c r="B76" s="378" t="s">
        <v>570</v>
      </c>
      <c r="C76" s="379" t="s">
        <v>571</v>
      </c>
      <c r="D76" s="380" t="s">
        <v>113</v>
      </c>
      <c r="E76" s="381">
        <v>73</v>
      </c>
      <c r="F76" s="382">
        <v>0</v>
      </c>
      <c r="G76" s="383"/>
      <c r="H76" s="382">
        <f>E76*F76</f>
        <v>0</v>
      </c>
    </row>
    <row r="77" spans="1:8">
      <c r="B77" s="378" t="s">
        <v>570</v>
      </c>
      <c r="C77" s="379" t="s">
        <v>572</v>
      </c>
      <c r="D77" s="380" t="s">
        <v>113</v>
      </c>
      <c r="E77" s="381">
        <v>69</v>
      </c>
      <c r="F77" s="382">
        <v>0</v>
      </c>
      <c r="G77" s="383"/>
      <c r="H77" s="382">
        <f>E77*F77</f>
        <v>0</v>
      </c>
    </row>
    <row r="78" spans="1:8" ht="15">
      <c r="C78" s="377"/>
      <c r="D78" s="365"/>
      <c r="E78" s="366"/>
      <c r="F78" s="371"/>
      <c r="G78" s="334"/>
      <c r="H78" s="371"/>
    </row>
    <row r="79" spans="1:8" ht="76.5">
      <c r="A79" s="347">
        <v>10</v>
      </c>
      <c r="B79" s="384" t="s">
        <v>573</v>
      </c>
      <c r="C79" s="385"/>
      <c r="D79" s="365"/>
      <c r="E79" s="366"/>
      <c r="F79" s="386"/>
      <c r="G79" s="386"/>
      <c r="H79" s="363"/>
    </row>
    <row r="80" spans="1:8" ht="25.5">
      <c r="B80" s="387" t="s">
        <v>574</v>
      </c>
      <c r="C80" s="377"/>
      <c r="D80" s="365"/>
      <c r="E80" s="366"/>
      <c r="F80" s="362"/>
      <c r="G80" s="362"/>
      <c r="H80" s="363"/>
    </row>
    <row r="81" spans="1:8" ht="25.5">
      <c r="B81" s="348" t="s">
        <v>575</v>
      </c>
      <c r="C81" s="385"/>
      <c r="D81" s="365"/>
      <c r="E81" s="366"/>
      <c r="F81" s="386"/>
      <c r="G81" s="386"/>
      <c r="H81" s="363"/>
    </row>
    <row r="82" spans="1:8">
      <c r="B82" s="348" t="s">
        <v>576</v>
      </c>
      <c r="C82" s="385"/>
      <c r="D82" s="365"/>
      <c r="E82" s="366"/>
      <c r="F82" s="386"/>
      <c r="G82" s="386"/>
      <c r="H82" s="363"/>
    </row>
    <row r="83" spans="1:8">
      <c r="B83" s="369" t="s">
        <v>577</v>
      </c>
      <c r="C83" s="379" t="s">
        <v>571</v>
      </c>
      <c r="D83" s="380" t="s">
        <v>113</v>
      </c>
      <c r="E83" s="381">
        <v>75</v>
      </c>
      <c r="F83" s="382">
        <v>0</v>
      </c>
      <c r="G83" s="383"/>
      <c r="H83" s="382">
        <f>E83*F83</f>
        <v>0</v>
      </c>
    </row>
    <row r="84" spans="1:8">
      <c r="B84" s="369" t="s">
        <v>577</v>
      </c>
      <c r="C84" s="379" t="s">
        <v>572</v>
      </c>
      <c r="D84" s="380" t="s">
        <v>113</v>
      </c>
      <c r="E84" s="381">
        <v>71</v>
      </c>
      <c r="F84" s="382">
        <v>0</v>
      </c>
      <c r="G84" s="383"/>
      <c r="H84" s="382">
        <f>E84*F84</f>
        <v>0</v>
      </c>
    </row>
    <row r="85" spans="1:8">
      <c r="B85" s="369"/>
      <c r="C85" s="379"/>
      <c r="D85" s="380"/>
      <c r="E85" s="381"/>
      <c r="F85" s="388"/>
      <c r="G85" s="383"/>
      <c r="H85" s="388"/>
    </row>
    <row r="86" spans="1:8" ht="76.5">
      <c r="A86" s="347">
        <v>11</v>
      </c>
      <c r="B86" s="384" t="s">
        <v>578</v>
      </c>
      <c r="C86" s="385"/>
      <c r="D86" s="365"/>
      <c r="E86" s="366"/>
      <c r="F86" s="386"/>
      <c r="G86" s="386"/>
      <c r="H86" s="363"/>
    </row>
    <row r="87" spans="1:8" ht="25.5">
      <c r="B87" s="387" t="s">
        <v>574</v>
      </c>
      <c r="C87" s="377"/>
      <c r="D87" s="365"/>
      <c r="E87" s="366"/>
      <c r="F87" s="362"/>
      <c r="G87" s="362"/>
      <c r="H87" s="363"/>
    </row>
    <row r="88" spans="1:8" ht="25.5">
      <c r="B88" s="348" t="s">
        <v>575</v>
      </c>
      <c r="C88" s="385"/>
      <c r="D88" s="365"/>
      <c r="E88" s="366"/>
      <c r="F88" s="386"/>
      <c r="G88" s="386"/>
      <c r="H88" s="363"/>
    </row>
    <row r="89" spans="1:8">
      <c r="B89" s="348" t="s">
        <v>576</v>
      </c>
      <c r="C89" s="385"/>
      <c r="D89" s="365"/>
      <c r="E89" s="366"/>
      <c r="F89" s="386"/>
      <c r="G89" s="386"/>
      <c r="H89" s="363"/>
    </row>
    <row r="90" spans="1:8">
      <c r="B90" s="369" t="s">
        <v>579</v>
      </c>
      <c r="C90" s="379"/>
      <c r="D90" s="365" t="s">
        <v>21</v>
      </c>
      <c r="E90" s="366">
        <v>1.2</v>
      </c>
      <c r="F90" s="370">
        <v>0</v>
      </c>
      <c r="G90" s="376"/>
      <c r="H90" s="370">
        <f>E90*F90</f>
        <v>0</v>
      </c>
    </row>
    <row r="91" spans="1:8">
      <c r="B91" s="369"/>
      <c r="C91" s="379"/>
      <c r="D91" s="380"/>
      <c r="E91" s="381"/>
      <c r="F91" s="388"/>
      <c r="G91" s="383"/>
      <c r="H91" s="388"/>
    </row>
    <row r="92" spans="1:8">
      <c r="B92" s="369"/>
      <c r="C92" s="379"/>
      <c r="D92" s="380"/>
      <c r="E92" s="381"/>
      <c r="F92" s="388"/>
      <c r="G92" s="383"/>
      <c r="H92" s="388"/>
    </row>
    <row r="93" spans="1:8" ht="25.5">
      <c r="A93" s="347">
        <v>12</v>
      </c>
      <c r="B93" s="387" t="s">
        <v>580</v>
      </c>
      <c r="C93" s="377"/>
      <c r="D93" s="365"/>
      <c r="E93" s="366"/>
      <c r="F93" s="362"/>
      <c r="G93" s="362"/>
      <c r="H93" s="363"/>
    </row>
    <row r="94" spans="1:8" ht="38.25">
      <c r="B94" s="348" t="s">
        <v>581</v>
      </c>
      <c r="C94" s="377"/>
      <c r="D94" s="365"/>
      <c r="E94" s="366"/>
      <c r="F94" s="362"/>
      <c r="G94" s="362"/>
      <c r="H94" s="363"/>
    </row>
    <row r="95" spans="1:8" ht="25.5">
      <c r="B95" s="348" t="s">
        <v>582</v>
      </c>
      <c r="C95" s="377"/>
      <c r="D95" s="365"/>
      <c r="E95" s="366"/>
      <c r="F95" s="362"/>
      <c r="G95" s="362"/>
      <c r="H95" s="363"/>
    </row>
    <row r="96" spans="1:8">
      <c r="B96" s="348" t="s">
        <v>583</v>
      </c>
      <c r="C96" s="377"/>
      <c r="D96" s="365"/>
      <c r="E96" s="366"/>
      <c r="F96" s="362"/>
      <c r="G96" s="362"/>
      <c r="H96" s="363"/>
    </row>
    <row r="97" spans="1:8">
      <c r="B97" s="387" t="s">
        <v>584</v>
      </c>
      <c r="C97" s="377"/>
      <c r="D97" s="365"/>
      <c r="E97" s="366"/>
      <c r="F97" s="362"/>
      <c r="G97" s="362"/>
      <c r="H97" s="363"/>
    </row>
    <row r="98" spans="1:8">
      <c r="B98" s="389" t="s">
        <v>585</v>
      </c>
      <c r="C98" s="377"/>
      <c r="D98" s="365" t="s">
        <v>113</v>
      </c>
      <c r="E98" s="366">
        <v>24</v>
      </c>
      <c r="F98" s="370">
        <v>0</v>
      </c>
      <c r="G98" s="376"/>
      <c r="H98" s="370">
        <f>E98*F98</f>
        <v>0</v>
      </c>
    </row>
    <row r="99" spans="1:8">
      <c r="B99" s="389" t="s">
        <v>586</v>
      </c>
      <c r="C99" s="377"/>
      <c r="D99" s="365" t="s">
        <v>113</v>
      </c>
      <c r="E99" s="366">
        <v>12</v>
      </c>
      <c r="F99" s="370">
        <v>0</v>
      </c>
      <c r="G99" s="376"/>
      <c r="H99" s="370">
        <f>E99*F99</f>
        <v>0</v>
      </c>
    </row>
    <row r="100" spans="1:8">
      <c r="B100" s="369"/>
      <c r="C100" s="379"/>
      <c r="D100" s="380"/>
      <c r="E100" s="381"/>
      <c r="F100" s="388"/>
      <c r="G100" s="383"/>
      <c r="H100" s="388"/>
    </row>
    <row r="101" spans="1:8" ht="76.5">
      <c r="A101" s="347">
        <v>13</v>
      </c>
      <c r="B101" s="348" t="s">
        <v>587</v>
      </c>
      <c r="C101" s="364"/>
      <c r="D101" s="333"/>
      <c r="E101" s="333"/>
      <c r="F101" s="333"/>
      <c r="G101" s="333"/>
      <c r="H101" s="333"/>
    </row>
    <row r="102" spans="1:8" ht="38.25">
      <c r="B102" s="348" t="s">
        <v>588</v>
      </c>
      <c r="C102" s="364"/>
      <c r="D102" s="333"/>
      <c r="E102" s="333"/>
      <c r="F102" s="333"/>
      <c r="G102" s="333"/>
      <c r="H102" s="333"/>
    </row>
    <row r="103" spans="1:8" ht="38.25">
      <c r="B103" s="348" t="s">
        <v>589</v>
      </c>
      <c r="C103" s="364"/>
      <c r="D103" s="333"/>
      <c r="E103" s="333"/>
      <c r="F103" s="333"/>
      <c r="G103" s="333"/>
      <c r="H103" s="333"/>
    </row>
    <row r="104" spans="1:8" ht="25.5">
      <c r="B104" s="369" t="s">
        <v>590</v>
      </c>
      <c r="C104" s="364"/>
      <c r="D104" s="333" t="s">
        <v>85</v>
      </c>
      <c r="E104" s="366">
        <v>1</v>
      </c>
      <c r="F104" s="370">
        <v>0</v>
      </c>
      <c r="G104" s="334"/>
      <c r="H104" s="370">
        <f>E104*F104</f>
        <v>0</v>
      </c>
    </row>
    <row r="105" spans="1:8">
      <c r="C105" s="364"/>
      <c r="D105" s="333"/>
      <c r="E105" s="333"/>
      <c r="F105" s="333"/>
      <c r="G105" s="333"/>
      <c r="H105" s="333"/>
    </row>
    <row r="106" spans="1:8" ht="15">
      <c r="B106" s="390"/>
      <c r="C106" s="377"/>
      <c r="D106" s="365"/>
      <c r="E106" s="366"/>
      <c r="F106" s="371"/>
      <c r="G106" s="334"/>
      <c r="H106" s="371"/>
    </row>
    <row r="107" spans="1:8">
      <c r="A107" s="347">
        <v>14</v>
      </c>
      <c r="B107" s="387" t="s">
        <v>591</v>
      </c>
      <c r="C107" s="385"/>
      <c r="D107" s="365"/>
      <c r="E107" s="366"/>
      <c r="F107" s="386"/>
      <c r="G107" s="386"/>
      <c r="H107" s="363"/>
    </row>
    <row r="108" spans="1:8" ht="15">
      <c r="B108" s="387"/>
      <c r="C108" s="377" t="s">
        <v>93</v>
      </c>
      <c r="D108" s="365" t="s">
        <v>85</v>
      </c>
      <c r="E108" s="366">
        <v>2</v>
      </c>
      <c r="F108" s="370">
        <v>0</v>
      </c>
      <c r="G108" s="334"/>
      <c r="H108" s="370">
        <f>E108*F108</f>
        <v>0</v>
      </c>
    </row>
    <row r="109" spans="1:8" ht="15">
      <c r="B109" s="369"/>
      <c r="C109" s="377" t="s">
        <v>145</v>
      </c>
      <c r="D109" s="365" t="s">
        <v>85</v>
      </c>
      <c r="E109" s="366">
        <v>2</v>
      </c>
      <c r="F109" s="370">
        <v>0</v>
      </c>
      <c r="G109" s="334"/>
      <c r="H109" s="370">
        <f>E109*F109</f>
        <v>0</v>
      </c>
    </row>
    <row r="110" spans="1:8" ht="15">
      <c r="B110" s="369"/>
      <c r="C110" s="377"/>
      <c r="D110" s="365"/>
      <c r="E110" s="366"/>
      <c r="F110" s="371"/>
      <c r="G110" s="334"/>
      <c r="H110" s="371"/>
    </row>
    <row r="111" spans="1:8" ht="25.5">
      <c r="A111" s="347">
        <v>15</v>
      </c>
      <c r="B111" s="387" t="s">
        <v>592</v>
      </c>
      <c r="C111" s="385"/>
      <c r="D111" s="365"/>
      <c r="E111" s="366"/>
      <c r="F111" s="386"/>
      <c r="G111" s="386"/>
      <c r="H111" s="363"/>
    </row>
    <row r="112" spans="1:8" ht="15">
      <c r="B112" s="389"/>
      <c r="C112" s="377" t="s">
        <v>103</v>
      </c>
      <c r="D112" s="365" t="s">
        <v>85</v>
      </c>
      <c r="E112" s="366">
        <v>6</v>
      </c>
      <c r="F112" s="370">
        <v>0</v>
      </c>
      <c r="G112" s="334"/>
      <c r="H112" s="370">
        <f>E112*F112</f>
        <v>0</v>
      </c>
    </row>
    <row r="113" spans="1:8">
      <c r="B113" s="387"/>
      <c r="C113" s="377"/>
      <c r="D113" s="365"/>
      <c r="E113" s="366"/>
      <c r="F113" s="362"/>
      <c r="G113" s="362"/>
      <c r="H113" s="363"/>
    </row>
    <row r="114" spans="1:8">
      <c r="A114" s="347">
        <v>16</v>
      </c>
      <c r="B114" s="390" t="s">
        <v>593</v>
      </c>
      <c r="C114" s="377"/>
      <c r="D114" s="365"/>
      <c r="E114" s="366"/>
      <c r="F114" s="362"/>
      <c r="G114" s="362"/>
      <c r="H114" s="363"/>
    </row>
    <row r="115" spans="1:8" ht="15">
      <c r="B115" s="387"/>
      <c r="C115" s="377" t="s">
        <v>93</v>
      </c>
      <c r="D115" s="365" t="s">
        <v>85</v>
      </c>
      <c r="E115" s="366">
        <v>1</v>
      </c>
      <c r="F115" s="370">
        <v>0</v>
      </c>
      <c r="G115" s="334"/>
      <c r="H115" s="370">
        <f>E115*F115</f>
        <v>0</v>
      </c>
    </row>
    <row r="116" spans="1:8">
      <c r="B116" s="387"/>
      <c r="C116" s="377"/>
      <c r="D116" s="365"/>
      <c r="E116" s="366"/>
      <c r="F116" s="362"/>
      <c r="G116" s="362"/>
      <c r="H116" s="363"/>
    </row>
    <row r="117" spans="1:8">
      <c r="A117" s="347">
        <v>17</v>
      </c>
      <c r="B117" s="390" t="s">
        <v>594</v>
      </c>
      <c r="C117" s="377"/>
      <c r="D117" s="365"/>
      <c r="E117" s="366"/>
      <c r="F117" s="362"/>
      <c r="G117" s="362"/>
      <c r="H117" s="363"/>
    </row>
    <row r="118" spans="1:8" ht="15">
      <c r="B118" s="387"/>
      <c r="C118" s="377" t="s">
        <v>93</v>
      </c>
      <c r="D118" s="365" t="s">
        <v>85</v>
      </c>
      <c r="E118" s="366">
        <v>1</v>
      </c>
      <c r="F118" s="370">
        <v>0</v>
      </c>
      <c r="G118" s="334"/>
      <c r="H118" s="370">
        <f>E118*F118</f>
        <v>0</v>
      </c>
    </row>
    <row r="119" spans="1:8">
      <c r="B119" s="387"/>
      <c r="C119" s="377"/>
      <c r="D119" s="365"/>
      <c r="E119" s="366"/>
      <c r="F119" s="362"/>
      <c r="G119" s="362"/>
      <c r="H119" s="363"/>
    </row>
    <row r="120" spans="1:8">
      <c r="A120" s="347">
        <v>18</v>
      </c>
      <c r="B120" s="387" t="s">
        <v>595</v>
      </c>
      <c r="C120" s="377"/>
      <c r="D120" s="365"/>
      <c r="E120" s="366"/>
      <c r="F120" s="362"/>
      <c r="G120" s="362"/>
      <c r="H120" s="363"/>
    </row>
    <row r="121" spans="1:8" ht="15">
      <c r="B121" s="375" t="s">
        <v>596</v>
      </c>
      <c r="C121" s="377" t="s">
        <v>74</v>
      </c>
      <c r="D121" s="365" t="s">
        <v>85</v>
      </c>
      <c r="E121" s="366">
        <v>8</v>
      </c>
      <c r="F121" s="370">
        <v>0</v>
      </c>
      <c r="G121" s="334"/>
      <c r="H121" s="370">
        <f>E121*F121</f>
        <v>0</v>
      </c>
    </row>
    <row r="122" spans="1:8">
      <c r="B122" s="387"/>
      <c r="C122" s="377"/>
      <c r="D122" s="365"/>
      <c r="E122" s="366"/>
      <c r="F122" s="362"/>
      <c r="G122" s="362"/>
      <c r="H122" s="363"/>
    </row>
    <row r="123" spans="1:8" ht="38.25">
      <c r="A123" s="347">
        <v>19</v>
      </c>
      <c r="B123" s="390" t="s">
        <v>597</v>
      </c>
      <c r="C123" s="391"/>
      <c r="D123" s="392"/>
      <c r="E123" s="393"/>
      <c r="F123" s="394"/>
      <c r="G123" s="395"/>
      <c r="H123" s="394"/>
    </row>
    <row r="124" spans="1:8" ht="15">
      <c r="B124" s="375" t="s">
        <v>596</v>
      </c>
      <c r="C124" s="391"/>
      <c r="D124" s="392" t="s">
        <v>85</v>
      </c>
      <c r="E124" s="393">
        <v>16</v>
      </c>
      <c r="F124" s="396">
        <v>0</v>
      </c>
      <c r="G124" s="395"/>
      <c r="H124" s="396">
        <f>E124*F124</f>
        <v>0</v>
      </c>
    </row>
    <row r="125" spans="1:8">
      <c r="B125" s="387"/>
      <c r="C125" s="377"/>
      <c r="D125" s="365"/>
      <c r="E125" s="366"/>
      <c r="F125" s="362"/>
      <c r="G125" s="362"/>
      <c r="H125" s="363"/>
    </row>
    <row r="126" spans="1:8" ht="38.25">
      <c r="A126" s="347">
        <v>20</v>
      </c>
      <c r="B126" s="397" t="s">
        <v>598</v>
      </c>
      <c r="C126" s="398"/>
      <c r="D126" s="392"/>
      <c r="E126" s="393"/>
      <c r="F126" s="394"/>
      <c r="G126" s="395"/>
      <c r="H126" s="394"/>
    </row>
    <row r="127" spans="1:8" ht="114.75">
      <c r="B127" s="397" t="s">
        <v>599</v>
      </c>
      <c r="C127" s="398"/>
      <c r="D127" s="392"/>
      <c r="E127" s="393"/>
      <c r="F127" s="394"/>
      <c r="G127" s="395"/>
      <c r="H127" s="394"/>
    </row>
    <row r="128" spans="1:8" ht="38.25">
      <c r="B128" s="397" t="s">
        <v>600</v>
      </c>
      <c r="C128" s="398"/>
      <c r="D128" s="392"/>
      <c r="E128" s="393"/>
      <c r="F128" s="394"/>
      <c r="G128" s="395"/>
      <c r="H128" s="394"/>
    </row>
    <row r="129" spans="1:8" ht="15">
      <c r="B129" s="397" t="s">
        <v>601</v>
      </c>
      <c r="C129" s="398"/>
      <c r="D129" s="392"/>
      <c r="E129" s="393"/>
      <c r="F129" s="394"/>
      <c r="G129" s="395"/>
      <c r="H129" s="394"/>
    </row>
    <row r="130" spans="1:8" ht="15">
      <c r="B130" s="397" t="s">
        <v>602</v>
      </c>
      <c r="C130" s="398"/>
      <c r="D130" s="392"/>
      <c r="E130" s="393"/>
      <c r="F130" s="394"/>
      <c r="G130" s="395"/>
      <c r="H130" s="394"/>
    </row>
    <row r="131" spans="1:8" ht="25.5">
      <c r="B131" s="397" t="s">
        <v>603</v>
      </c>
      <c r="C131" s="398"/>
      <c r="D131" s="392"/>
      <c r="E131" s="393"/>
      <c r="F131" s="394"/>
      <c r="G131" s="395"/>
      <c r="H131" s="394"/>
    </row>
    <row r="132" spans="1:8" ht="25.5">
      <c r="B132" s="397" t="s">
        <v>604</v>
      </c>
      <c r="C132" s="398"/>
      <c r="D132" s="392"/>
      <c r="E132" s="393"/>
      <c r="F132" s="394"/>
      <c r="G132" s="395"/>
      <c r="H132" s="394"/>
    </row>
    <row r="133" spans="1:8" ht="15">
      <c r="B133" s="399" t="s">
        <v>605</v>
      </c>
      <c r="C133" s="398"/>
      <c r="D133" s="392" t="s">
        <v>85</v>
      </c>
      <c r="E133" s="393">
        <v>2</v>
      </c>
      <c r="F133" s="396">
        <v>0</v>
      </c>
      <c r="G133" s="395"/>
      <c r="H133" s="396">
        <f>E133*F133</f>
        <v>0</v>
      </c>
    </row>
    <row r="134" spans="1:8" ht="15">
      <c r="B134" s="399" t="s">
        <v>606</v>
      </c>
      <c r="C134" s="398"/>
      <c r="D134" s="392" t="s">
        <v>85</v>
      </c>
      <c r="E134" s="393">
        <v>2</v>
      </c>
      <c r="F134" s="396">
        <v>0</v>
      </c>
      <c r="G134" s="395"/>
      <c r="H134" s="396">
        <f>E134*F134</f>
        <v>0</v>
      </c>
    </row>
    <row r="135" spans="1:8" ht="15">
      <c r="B135" s="399"/>
      <c r="C135" s="398"/>
      <c r="D135" s="392"/>
      <c r="E135" s="393"/>
      <c r="F135" s="394"/>
      <c r="G135" s="395"/>
      <c r="H135" s="394"/>
    </row>
    <row r="136" spans="1:8" ht="63.75">
      <c r="A136" s="347">
        <v>21</v>
      </c>
      <c r="B136" s="400" t="s">
        <v>607</v>
      </c>
      <c r="C136" s="401"/>
      <c r="D136" s="402"/>
      <c r="E136" s="403"/>
      <c r="F136" s="404"/>
      <c r="G136" s="404"/>
      <c r="H136" s="404"/>
    </row>
    <row r="137" spans="1:8" ht="25.5">
      <c r="B137" s="400" t="s">
        <v>608</v>
      </c>
      <c r="C137" s="401"/>
      <c r="D137" s="402"/>
      <c r="E137" s="403"/>
      <c r="F137" s="404"/>
      <c r="G137" s="404"/>
      <c r="H137" s="404"/>
    </row>
    <row r="138" spans="1:8" ht="38.25">
      <c r="B138" s="400" t="s">
        <v>609</v>
      </c>
      <c r="C138" s="401"/>
      <c r="D138" s="402"/>
      <c r="E138" s="403"/>
      <c r="F138" s="404"/>
      <c r="G138" s="404"/>
      <c r="H138" s="404"/>
    </row>
    <row r="139" spans="1:8">
      <c r="B139" s="400" t="s">
        <v>610</v>
      </c>
      <c r="C139" s="401"/>
      <c r="D139" s="402"/>
      <c r="E139" s="403"/>
      <c r="F139" s="404"/>
      <c r="G139" s="404"/>
      <c r="H139" s="404"/>
    </row>
    <row r="140" spans="1:8">
      <c r="B140" s="400"/>
      <c r="C140" s="401" t="s">
        <v>74</v>
      </c>
      <c r="D140" s="402" t="s">
        <v>75</v>
      </c>
      <c r="E140" s="403">
        <v>85</v>
      </c>
      <c r="F140" s="405">
        <v>0</v>
      </c>
      <c r="G140" s="404"/>
      <c r="H140" s="405">
        <f>F140*E140</f>
        <v>0</v>
      </c>
    </row>
    <row r="141" spans="1:8" ht="15">
      <c r="B141" s="399"/>
      <c r="C141" s="398"/>
      <c r="D141" s="392"/>
      <c r="E141" s="393"/>
      <c r="F141" s="394"/>
      <c r="G141" s="395"/>
      <c r="H141" s="394"/>
    </row>
    <row r="142" spans="1:8" ht="63.75">
      <c r="A142" s="406">
        <v>22</v>
      </c>
      <c r="B142" s="407" t="s">
        <v>611</v>
      </c>
      <c r="C142" s="408"/>
      <c r="D142" s="409"/>
      <c r="E142" s="410"/>
      <c r="F142" s="411"/>
      <c r="G142" s="412"/>
      <c r="H142" s="413"/>
    </row>
    <row r="143" spans="1:8">
      <c r="A143" s="406"/>
      <c r="B143" s="414" t="s">
        <v>612</v>
      </c>
      <c r="C143" s="415"/>
      <c r="D143" s="409" t="s">
        <v>21</v>
      </c>
      <c r="E143" s="410">
        <v>0.2</v>
      </c>
      <c r="F143" s="416">
        <v>0</v>
      </c>
      <c r="G143" s="408"/>
      <c r="H143" s="416">
        <f>F143*E143</f>
        <v>0</v>
      </c>
    </row>
    <row r="144" spans="1:8">
      <c r="A144" s="406"/>
      <c r="B144" s="414" t="s">
        <v>613</v>
      </c>
      <c r="C144" s="415"/>
      <c r="D144" s="409" t="s">
        <v>21</v>
      </c>
      <c r="E144" s="410">
        <v>0.1</v>
      </c>
      <c r="F144" s="416">
        <v>0</v>
      </c>
      <c r="G144" s="408"/>
      <c r="H144" s="416">
        <f>F144*E144</f>
        <v>0</v>
      </c>
    </row>
    <row r="145" spans="1:9">
      <c r="A145" s="417"/>
      <c r="B145" s="418"/>
      <c r="C145" s="419"/>
      <c r="D145" s="420"/>
      <c r="E145" s="421"/>
      <c r="F145" s="394"/>
      <c r="G145" s="422"/>
      <c r="H145" s="394"/>
    </row>
    <row r="146" spans="1:9" ht="38.25">
      <c r="A146" s="417">
        <v>23</v>
      </c>
      <c r="B146" s="397" t="s">
        <v>614</v>
      </c>
      <c r="C146" s="419"/>
      <c r="D146" s="392"/>
      <c r="E146" s="393"/>
      <c r="F146" s="423"/>
      <c r="G146" s="423"/>
      <c r="H146" s="424"/>
    </row>
    <row r="147" spans="1:9" ht="51">
      <c r="A147" s="417"/>
      <c r="B147" s="397" t="s">
        <v>615</v>
      </c>
      <c r="C147" s="419"/>
      <c r="D147" s="392"/>
      <c r="E147" s="393"/>
      <c r="F147" s="423"/>
      <c r="G147" s="423"/>
      <c r="H147" s="424"/>
    </row>
    <row r="148" spans="1:9">
      <c r="A148" s="417"/>
      <c r="B148" s="397"/>
      <c r="C148" s="419"/>
      <c r="D148" s="420" t="s">
        <v>61</v>
      </c>
      <c r="E148" s="421">
        <v>16</v>
      </c>
      <c r="F148" s="396">
        <v>0</v>
      </c>
      <c r="G148" s="422"/>
      <c r="H148" s="396">
        <f>E148*F148</f>
        <v>0</v>
      </c>
    </row>
    <row r="149" spans="1:9">
      <c r="A149" s="417"/>
      <c r="B149" s="418"/>
      <c r="C149" s="419"/>
      <c r="D149" s="420"/>
      <c r="E149" s="421"/>
      <c r="F149" s="394"/>
      <c r="G149" s="422"/>
      <c r="H149" s="394"/>
    </row>
    <row r="150" spans="1:9" ht="51">
      <c r="A150" s="417">
        <v>24</v>
      </c>
      <c r="B150" s="384" t="s">
        <v>616</v>
      </c>
      <c r="C150" s="419"/>
      <c r="D150" s="420"/>
      <c r="E150" s="421"/>
      <c r="F150" s="394"/>
      <c r="G150" s="422"/>
      <c r="H150" s="394"/>
    </row>
    <row r="151" spans="1:9" ht="25.5">
      <c r="A151" s="417"/>
      <c r="B151" s="425" t="s">
        <v>617</v>
      </c>
      <c r="C151" s="419"/>
      <c r="D151" s="392" t="s">
        <v>85</v>
      </c>
      <c r="E151" s="393">
        <v>6</v>
      </c>
      <c r="F151" s="396">
        <v>0</v>
      </c>
      <c r="G151" s="395"/>
      <c r="H151" s="396">
        <f>E151*F151</f>
        <v>0</v>
      </c>
    </row>
    <row r="152" spans="1:9">
      <c r="B152" s="426"/>
      <c r="C152" s="427"/>
      <c r="D152" s="365"/>
      <c r="E152" s="366"/>
      <c r="F152" s="386"/>
      <c r="G152" s="386"/>
      <c r="H152" s="363"/>
    </row>
    <row r="153" spans="1:9" s="429" customFormat="1" ht="38.25">
      <c r="A153" s="347">
        <v>25</v>
      </c>
      <c r="B153" s="348" t="s">
        <v>618</v>
      </c>
      <c r="C153" s="385"/>
      <c r="D153" s="365"/>
      <c r="E153" s="366"/>
      <c r="F153" s="386"/>
      <c r="G153" s="386"/>
      <c r="H153" s="363"/>
      <c r="I153" s="428"/>
    </row>
    <row r="154" spans="1:9" s="429" customFormat="1" ht="28.5">
      <c r="A154" s="347"/>
      <c r="B154" s="430" t="s">
        <v>619</v>
      </c>
      <c r="C154" s="385"/>
      <c r="D154" s="365"/>
      <c r="E154" s="366"/>
      <c r="F154" s="386"/>
      <c r="G154" s="386"/>
      <c r="H154" s="363"/>
      <c r="I154" s="428"/>
    </row>
    <row r="155" spans="1:9" s="429" customFormat="1" ht="15">
      <c r="A155" s="347"/>
      <c r="B155" s="348"/>
      <c r="C155" s="431"/>
      <c r="D155" s="365" t="s">
        <v>64</v>
      </c>
      <c r="E155" s="366">
        <v>1</v>
      </c>
      <c r="F155" s="370">
        <v>0</v>
      </c>
      <c r="G155" s="334"/>
      <c r="H155" s="370">
        <f>E155*F155</f>
        <v>0</v>
      </c>
      <c r="I155" s="428"/>
    </row>
    <row r="156" spans="1:9" s="429" customFormat="1">
      <c r="A156" s="347"/>
      <c r="B156" s="348"/>
      <c r="C156" s="385"/>
      <c r="D156" s="365"/>
      <c r="E156" s="366"/>
      <c r="F156" s="386"/>
      <c r="G156" s="386"/>
      <c r="H156" s="363"/>
      <c r="I156" s="428"/>
    </row>
    <row r="157" spans="1:9" s="429" customFormat="1" ht="51">
      <c r="A157" s="347">
        <v>26</v>
      </c>
      <c r="B157" s="432" t="s">
        <v>620</v>
      </c>
      <c r="C157" s="385"/>
      <c r="D157" s="365"/>
      <c r="E157" s="366"/>
      <c r="F157" s="386"/>
      <c r="G157" s="386"/>
      <c r="H157" s="363"/>
      <c r="I157" s="428"/>
    </row>
    <row r="158" spans="1:9" s="429" customFormat="1" ht="28.5">
      <c r="A158" s="347"/>
      <c r="B158" s="430" t="s">
        <v>619</v>
      </c>
      <c r="C158" s="385"/>
      <c r="D158" s="365"/>
      <c r="E158" s="366"/>
      <c r="F158" s="386"/>
      <c r="G158" s="386"/>
      <c r="H158" s="363"/>
      <c r="I158" s="428"/>
    </row>
    <row r="159" spans="1:9" s="429" customFormat="1" ht="15">
      <c r="A159" s="347"/>
      <c r="B159" s="348"/>
      <c r="C159" s="431"/>
      <c r="D159" s="365" t="s">
        <v>64</v>
      </c>
      <c r="E159" s="366">
        <v>1</v>
      </c>
      <c r="F159" s="370">
        <v>0</v>
      </c>
      <c r="G159" s="334"/>
      <c r="H159" s="370">
        <f>E159*F159</f>
        <v>0</v>
      </c>
      <c r="I159" s="428"/>
    </row>
    <row r="160" spans="1:9" s="429" customFormat="1">
      <c r="A160" s="347"/>
      <c r="B160" s="348"/>
      <c r="C160" s="385"/>
      <c r="D160" s="365"/>
      <c r="E160" s="366"/>
      <c r="F160" s="386"/>
      <c r="G160" s="386"/>
      <c r="H160" s="363"/>
      <c r="I160" s="428"/>
    </row>
    <row r="161" spans="1:9" s="429" customFormat="1">
      <c r="A161" s="347"/>
      <c r="B161" s="348"/>
      <c r="C161" s="385"/>
      <c r="D161" s="365"/>
      <c r="E161" s="366"/>
      <c r="F161" s="386"/>
      <c r="G161" s="386"/>
      <c r="H161" s="363"/>
      <c r="I161" s="428"/>
    </row>
    <row r="162" spans="1:9" ht="15" thickBot="1">
      <c r="B162" s="342" t="s">
        <v>621</v>
      </c>
      <c r="C162" s="427"/>
      <c r="D162" s="365"/>
      <c r="E162" s="366"/>
      <c r="F162" s="349"/>
      <c r="G162" s="386"/>
      <c r="H162" s="433">
        <f>SUM(H20:H161)</f>
        <v>0</v>
      </c>
    </row>
    <row r="163" spans="1:9">
      <c r="B163" s="374"/>
      <c r="C163" s="427"/>
      <c r="D163" s="365"/>
      <c r="E163" s="366"/>
      <c r="F163" s="349"/>
      <c r="G163" s="386"/>
      <c r="H163" s="434"/>
    </row>
    <row r="164" spans="1:9">
      <c r="B164" s="374"/>
      <c r="C164" s="427"/>
      <c r="D164" s="365"/>
      <c r="E164" s="366"/>
      <c r="F164" s="349"/>
      <c r="G164" s="386"/>
      <c r="H164" s="434"/>
    </row>
    <row r="165" spans="1:9" ht="15">
      <c r="B165" s="335" t="s">
        <v>460</v>
      </c>
      <c r="C165" s="364"/>
    </row>
    <row r="166" spans="1:9">
      <c r="B166" s="435"/>
      <c r="C166" s="364"/>
    </row>
    <row r="167" spans="1:9" ht="51">
      <c r="A167" s="417">
        <v>1</v>
      </c>
      <c r="B167" s="407" t="s">
        <v>622</v>
      </c>
      <c r="C167" s="436"/>
      <c r="D167" s="420"/>
      <c r="E167" s="421"/>
      <c r="F167" s="423"/>
      <c r="G167" s="423"/>
      <c r="H167" s="424"/>
    </row>
    <row r="168" spans="1:9" ht="15">
      <c r="A168" s="417"/>
      <c r="B168" s="384"/>
      <c r="C168" s="436"/>
      <c r="D168" s="420" t="s">
        <v>64</v>
      </c>
      <c r="E168" s="421">
        <v>1</v>
      </c>
      <c r="F168" s="396">
        <v>0</v>
      </c>
      <c r="G168" s="395"/>
      <c r="H168" s="396">
        <f>E168*F168</f>
        <v>0</v>
      </c>
    </row>
    <row r="169" spans="1:9">
      <c r="A169" s="417"/>
      <c r="B169" s="437"/>
      <c r="C169" s="438"/>
      <c r="D169" s="420"/>
      <c r="E169" s="421"/>
      <c r="F169" s="439"/>
      <c r="G169" s="421"/>
      <c r="H169" s="440"/>
    </row>
    <row r="170" spans="1:9" ht="25.5">
      <c r="A170" s="417">
        <v>2</v>
      </c>
      <c r="B170" s="441" t="s">
        <v>623</v>
      </c>
      <c r="C170" s="442"/>
      <c r="D170" s="442"/>
      <c r="E170" s="442"/>
      <c r="F170" s="442"/>
      <c r="G170" s="442"/>
      <c r="H170" s="442"/>
    </row>
    <row r="171" spans="1:9">
      <c r="A171" s="417"/>
      <c r="B171" s="441"/>
      <c r="C171" s="442"/>
      <c r="D171" s="420" t="s">
        <v>61</v>
      </c>
      <c r="E171" s="421">
        <v>2</v>
      </c>
      <c r="F171" s="396">
        <v>0</v>
      </c>
      <c r="G171" s="394"/>
      <c r="H171" s="396">
        <f>F171*E171</f>
        <v>0</v>
      </c>
    </row>
    <row r="172" spans="1:9">
      <c r="B172" s="435"/>
      <c r="C172" s="364"/>
    </row>
    <row r="173" spans="1:9" ht="63.75">
      <c r="A173" s="368">
        <v>3</v>
      </c>
      <c r="B173" s="443" t="s">
        <v>624</v>
      </c>
      <c r="C173" s="364"/>
      <c r="F173" s="371"/>
      <c r="G173" s="371"/>
      <c r="H173" s="371"/>
    </row>
    <row r="174" spans="1:9">
      <c r="A174" s="368"/>
      <c r="B174" s="435"/>
      <c r="C174" s="364"/>
      <c r="D174" s="350" t="s">
        <v>625</v>
      </c>
      <c r="E174" s="351">
        <v>1</v>
      </c>
      <c r="F174" s="371"/>
      <c r="G174" s="371"/>
      <c r="H174" s="444">
        <f>E174/100*(H162)</f>
        <v>0</v>
      </c>
    </row>
    <row r="175" spans="1:9">
      <c r="A175" s="368"/>
      <c r="B175" s="435"/>
      <c r="C175" s="364"/>
      <c r="F175" s="371"/>
      <c r="G175" s="371"/>
      <c r="H175" s="371"/>
    </row>
    <row r="176" spans="1:9" ht="80.25" customHeight="1">
      <c r="A176" s="368">
        <v>4</v>
      </c>
      <c r="B176" s="348" t="s">
        <v>626</v>
      </c>
      <c r="C176" s="385"/>
      <c r="D176" s="365"/>
      <c r="F176" s="445"/>
      <c r="G176" s="445"/>
      <c r="H176" s="445"/>
    </row>
    <row r="177" spans="1:8">
      <c r="A177" s="368"/>
      <c r="C177" s="385"/>
      <c r="D177" s="350" t="s">
        <v>625</v>
      </c>
      <c r="E177" s="351">
        <v>1</v>
      </c>
      <c r="F177" s="371"/>
      <c r="G177" s="371"/>
      <c r="H177" s="444">
        <f>E177/100*(H162)</f>
        <v>0</v>
      </c>
    </row>
    <row r="178" spans="1:8">
      <c r="B178" s="435"/>
      <c r="C178" s="364"/>
    </row>
    <row r="179" spans="1:8" ht="15" thickBot="1">
      <c r="B179" s="342" t="s">
        <v>627</v>
      </c>
      <c r="C179" s="385"/>
      <c r="D179" s="365"/>
      <c r="E179" s="446"/>
      <c r="H179" s="433">
        <f>SUM(H165:H178)</f>
        <v>0</v>
      </c>
    </row>
    <row r="180" spans="1:8">
      <c r="B180" s="374"/>
      <c r="C180" s="385"/>
      <c r="D180" s="365"/>
      <c r="E180" s="446"/>
      <c r="H180" s="434"/>
    </row>
    <row r="181" spans="1:8">
      <c r="B181" s="374"/>
      <c r="C181" s="385"/>
      <c r="D181" s="365"/>
      <c r="E181" s="446"/>
      <c r="H181" s="447"/>
    </row>
  </sheetData>
  <mergeCells count="9">
    <mergeCell ref="B20:E20"/>
    <mergeCell ref="B21:H21"/>
    <mergeCell ref="B22:H22"/>
    <mergeCell ref="B1:H1"/>
    <mergeCell ref="B2:H2"/>
    <mergeCell ref="B3:H3"/>
    <mergeCell ref="B4:H4"/>
    <mergeCell ref="B5:H5"/>
    <mergeCell ref="B8:H8"/>
  </mergeCells>
  <pageMargins left="0.59055118110236227" right="0.39370078740157483" top="0.59055118110236227" bottom="0.59055118110236227" header="0.19685039370078741" footer="0.39370078740157483"/>
  <pageSetup paperSize="9" scale="98" orientation="portrait" r:id="rId1"/>
  <headerFooter alignWithMargins="0">
    <oddHeader>&amp;L&amp;"-,Krepko"&amp;9DSO ILB_Kotlovnica z zalogovnikom, 4-Načrt s področja stroj._prevezava TSV za Prizidek 1, 6710-PZI&amp;R&amp;"Calibri,Krepko"&amp;9&amp;A</oddHeader>
    <oddFooter>&amp;R&amp;"Calibri,Običajno"&amp;P/&amp;N</oddFooter>
  </headerFooter>
  <rowBreaks count="5" manualBreakCount="5">
    <brk id="17" max="16383" man="1"/>
    <brk id="69" max="16383" man="1"/>
    <brk id="125" max="16383" man="1"/>
    <brk id="149" max="16383" man="1"/>
    <brk id="1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13</vt:i4>
      </vt:variant>
    </vt:vector>
  </HeadingPairs>
  <TitlesOfParts>
    <vt:vector size="28" baseType="lpstr">
      <vt:lpstr>REKAPITULACIJA GOI</vt:lpstr>
      <vt:lpstr>GO-REKAPIT.</vt:lpstr>
      <vt:lpstr>GO-ENp_G</vt:lpstr>
      <vt:lpstr>GO-EnP_P2</vt:lpstr>
      <vt:lpstr>EI-REKAPIT.</vt:lpstr>
      <vt:lpstr>EI-EnP_G_Krmiljenje</vt:lpstr>
      <vt:lpstr>EI-EnP_G_Ostalo</vt:lpstr>
      <vt:lpstr>EI-EnP_P2_Krmiljenje</vt:lpstr>
      <vt:lpstr>EI-EnP_P2_Ostalo</vt:lpstr>
      <vt:lpstr>SI-REKAPIT.</vt:lpstr>
      <vt:lpstr>SI-EnP_G</vt:lpstr>
      <vt:lpstr>SI-EnP_P2</vt:lpstr>
      <vt:lpstr>SI-CNS_EnP_G</vt:lpstr>
      <vt:lpstr>SI-CNS_EnP_P2</vt:lpstr>
      <vt:lpstr>SI-EnP_P2_tsv</vt:lpstr>
      <vt:lpstr>'GO-ENp_G'!Področje_tiskanja</vt:lpstr>
      <vt:lpstr>'GO-EnP_P2'!Področje_tiskanja</vt:lpstr>
      <vt:lpstr>'REKAPITULACIJA GOI'!Področje_tiskanja</vt:lpstr>
      <vt:lpstr>'SI-CNS_EnP_G'!Področje_tiskanja</vt:lpstr>
      <vt:lpstr>'SI-CNS_EnP_P2'!Področje_tiskanja</vt:lpstr>
      <vt:lpstr>'SI-EnP_G'!Področje_tiskanja</vt:lpstr>
      <vt:lpstr>'SI-EnP_P2'!Področje_tiskanja</vt:lpstr>
      <vt:lpstr>'SI-EnP_P2_tsv'!Področje_tiskanja</vt:lpstr>
      <vt:lpstr>'EI-EnP_G_Krmiljenje'!Print_Area</vt:lpstr>
      <vt:lpstr>'EI-EnP_P2_Krmiljenje'!Print_Area</vt:lpstr>
      <vt:lpstr>'EI-REKAPIT.'!Print_Area</vt:lpstr>
      <vt:lpstr>'EI-EnP_G_Krmiljenje'!Print_Titles</vt:lpstr>
      <vt:lpstr>'EI-EnP_P2_Krmiljenje'!Print_Titles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Peter Kukovič</cp:lastModifiedBy>
  <cp:lastPrinted>2023-05-17T13:16:32Z</cp:lastPrinted>
  <dcterms:created xsi:type="dcterms:W3CDTF">2022-11-14T00:36:48Z</dcterms:created>
  <dcterms:modified xsi:type="dcterms:W3CDTF">2024-06-21T12:30:13Z</dcterms:modified>
</cp:coreProperties>
</file>